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33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calcChain.xml><?xml version="1.0" encoding="utf-8"?>
<calcChain xmlns="http://schemas.openxmlformats.org/spreadsheetml/2006/main">
  <c r="Y91" i="1"/>
  <c r="AA97"/>
  <c r="AA96" s="1"/>
  <c r="AA95" s="1"/>
  <c r="AA94" s="1"/>
  <c r="AA93" s="1"/>
  <c r="Z97"/>
  <c r="Z96"/>
  <c r="Z95"/>
  <c r="Z94"/>
  <c r="Z93"/>
  <c r="Y93"/>
  <c r="Y94"/>
  <c r="Y95"/>
  <c r="Y96"/>
  <c r="Y97"/>
  <c r="Y75"/>
  <c r="Y74" s="1"/>
  <c r="Y73" s="1"/>
  <c r="Y72" s="1"/>
  <c r="Y120"/>
  <c r="Y121"/>
  <c r="Y113"/>
  <c r="Y110" s="1"/>
  <c r="Y109" s="1"/>
  <c r="Y108" s="1"/>
  <c r="Y107" s="1"/>
  <c r="Y105"/>
  <c r="Y102"/>
  <c r="Y101" s="1"/>
  <c r="Y100" s="1"/>
  <c r="Y99" s="1"/>
  <c r="Y103"/>
  <c r="Y88"/>
  <c r="Y89"/>
  <c r="Y85"/>
  <c r="Y86"/>
  <c r="Y82"/>
  <c r="Y81" s="1"/>
  <c r="Y80" s="1"/>
  <c r="Y79" s="1"/>
  <c r="Y61"/>
  <c r="Y60" s="1"/>
  <c r="Y59" s="1"/>
  <c r="Y58" s="1"/>
  <c r="Y62"/>
  <c r="Y50"/>
  <c r="Y51"/>
  <c r="Y52"/>
  <c r="Y53"/>
  <c r="Y54"/>
  <c r="Y25"/>
  <c r="Y24" s="1"/>
  <c r="Y20" s="1"/>
  <c r="Y19" s="1"/>
  <c r="Y13" s="1"/>
  <c r="Y64" l="1"/>
  <c r="Y145" l="1"/>
  <c r="Y12" s="1"/>
</calcChain>
</file>

<file path=xl/sharedStrings.xml><?xml version="1.0" encoding="utf-8"?>
<sst xmlns="http://schemas.openxmlformats.org/spreadsheetml/2006/main" count="628" uniqueCount="116">
  <si>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</si>
  <si>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</si>
  <si>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</si>
  <si>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</si>
  <si>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</si>
  <si>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</si>
  <si>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</si>
  <si>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</si>
  <si>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</si>
  <si>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</si>
  <si>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</si>
  <si>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</si>
  <si>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</si>
  <si>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</si>
  <si>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</si>
  <si>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</si>
  <si>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</si>
  <si>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</si>
  <si>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</si>
  <si>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</si>
  <si>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</si>
  <si>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</si>
  <si>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</si>
  <si>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</si>
  <si>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</si>
  <si>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</si>
  <si>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</si>
  <si>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</si>
  <si>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</si>
  <si>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</si>
  <si>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</si>
  <si>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</si>
  <si>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</si>
  <si>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</si>
  <si>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</si>
  <si>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</si>
  <si>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</si>
  <si>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</si>
  <si>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</si>
  <si>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</si>
  <si>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</si>
  <si>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</si>
  <si>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</si>
  <si>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</si>
  <si>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</si>
  <si>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</si>
  <si>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</si>
  <si>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</si>
  <si>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</si>
  <si>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</si>
  <si>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</si>
  <si>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</si>
  <si>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</si>
  <si>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</si>
  <si>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</si>
  <si>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</si>
  <si>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</si>
  <si>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</si>
  <si>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</si>
  <si>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</si>
  <si>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</si>
  <si>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</si>
  <si>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</si>
  <si>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</si>
  <si>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</si>
  <si>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</si>
  <si>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</si>
  <si>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</si>
  <si>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</si>
  <si>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</si>
  <si>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</si>
  <si>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</si>
  <si>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</si>
  <si>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</si>
  <si>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</si>
  <si>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</si>
  <si>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</si>
  <si>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</si>
  <si>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</si>
  <si>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</si>
  <si>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</si>
  <si>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</si>
  <si>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</si>
  <si>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</si>
  <si>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</si>
  <si>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</si>
  <si>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</si>
  <si>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</si>
  <si>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</si>
  <si>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</si>
  <si>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</si>
  <si>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Новосельского сельсовета Купинского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</si>
  <si>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</si>
  <si>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</si>
  <si>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</si>
  <si>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</si>
  <si>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</si>
  <si>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</si>
  <si>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</si>
  <si>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</si>
  <si>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</si>
  <si>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</si>
  <si>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</si>
  <si>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</si>
  <si>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</si>
  <si>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</si>
  <si>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2024год</t>
  </si>
  <si>
    <t>2025 год</t>
  </si>
  <si>
    <t>Ведомственная структура расходов бюджета Новосельского сельсовета Купинского района  Новосибирской области на 2023, 2024 и 2025 годы</t>
  </si>
  <si>
    <t>руб.</t>
  </si>
  <si>
    <t>Приложение № 3</t>
  </si>
  <si>
    <t>Софинансирование мероприятий по реализации инициативных проектов</t>
  </si>
  <si>
    <t>99.0.00.S0240</t>
  </si>
  <si>
    <t>Охрана окружающей среды</t>
  </si>
  <si>
    <t>Другие вопросы в области охраны окружающей  среды</t>
  </si>
  <si>
    <t>к решению 24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94 от 11.08.2023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</si>
</sst>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16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2" fontId="5" fillId="0" borderId="2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6" fillId="0" borderId="0" xfId="0" applyNumberFormat="1" applyFo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8"/>
  <sheetViews>
    <sheetView showGridLines="0" tabSelected="1" view="pageBreakPreview" zoomScaleSheetLayoutView="100" workbookViewId="0">
      <selection activeCell="Z3" sqref="Z3:AA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7.42578125" customWidth="1"/>
    <col min="22" max="24" width="0" hidden="1" customWidth="1"/>
    <col min="25" max="25" width="22" customWidth="1"/>
    <col min="26" max="26" width="23.42578125" customWidth="1"/>
    <col min="27" max="27" width="21.855468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6" t="s">
        <v>110</v>
      </c>
      <c r="AA2" s="86"/>
      <c r="AB2" s="1"/>
      <c r="AC2" s="1"/>
      <c r="AD2" s="1"/>
    </row>
    <row r="3" spans="1:30" ht="21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89" t="s">
        <v>115</v>
      </c>
      <c r="AA3" s="89"/>
      <c r="AB3" s="1"/>
      <c r="AC3" s="1"/>
      <c r="AD3" s="1"/>
    </row>
    <row r="4" spans="1:30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4</v>
      </c>
      <c r="Y4" s="1"/>
      <c r="Z4" s="18"/>
      <c r="AA4" s="18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4" t="s">
        <v>108</v>
      </c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1"/>
      <c r="AC7" s="1"/>
      <c r="AD7" s="1"/>
    </row>
    <row r="8" spans="1:30" ht="17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1"/>
      <c r="Q8" s="21"/>
      <c r="R8" s="21"/>
      <c r="S8" s="21"/>
      <c r="T8" s="21"/>
      <c r="U8" s="21"/>
      <c r="V8" s="21"/>
      <c r="W8" s="21"/>
      <c r="X8" s="22" t="s">
        <v>4</v>
      </c>
      <c r="Y8" s="21"/>
      <c r="Z8" s="22"/>
      <c r="AA8" s="22" t="s">
        <v>109</v>
      </c>
      <c r="AB8" s="1"/>
      <c r="AC8" s="1"/>
      <c r="AD8" s="1"/>
    </row>
    <row r="9" spans="1:30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5" t="s">
        <v>105</v>
      </c>
      <c r="Q9" s="105" t="s">
        <v>104</v>
      </c>
      <c r="R9" s="105" t="s">
        <v>103</v>
      </c>
      <c r="S9" s="105" t="s">
        <v>102</v>
      </c>
      <c r="T9" s="105" t="s">
        <v>101</v>
      </c>
      <c r="U9" s="98" t="s">
        <v>96</v>
      </c>
      <c r="V9" s="23" t="s">
        <v>4</v>
      </c>
      <c r="W9" s="98" t="s">
        <v>100</v>
      </c>
      <c r="X9" s="24" t="s">
        <v>4</v>
      </c>
      <c r="Y9" s="98" t="s">
        <v>92</v>
      </c>
      <c r="Z9" s="99" t="s">
        <v>99</v>
      </c>
      <c r="AA9" s="100"/>
      <c r="AB9" s="1"/>
      <c r="AC9" s="1"/>
      <c r="AD9" s="1"/>
    </row>
    <row r="10" spans="1:30" ht="18" customHeight="1">
      <c r="A10" s="5"/>
      <c r="B10" s="17" t="s">
        <v>98</v>
      </c>
      <c r="C10" s="17"/>
      <c r="D10" s="17" t="s">
        <v>97</v>
      </c>
      <c r="E10" s="17"/>
      <c r="F10" s="17"/>
      <c r="G10" s="17"/>
      <c r="H10" s="17"/>
      <c r="I10" s="17"/>
      <c r="J10" s="17" t="s">
        <v>96</v>
      </c>
      <c r="K10" s="17"/>
      <c r="L10" s="17"/>
      <c r="M10" s="17" t="s">
        <v>95</v>
      </c>
      <c r="N10" s="17" t="s">
        <v>95</v>
      </c>
      <c r="O10" s="17" t="s">
        <v>95</v>
      </c>
      <c r="P10" s="105"/>
      <c r="Q10" s="105"/>
      <c r="R10" s="105"/>
      <c r="S10" s="105"/>
      <c r="T10" s="105"/>
      <c r="U10" s="98"/>
      <c r="V10" s="25" t="s">
        <v>94</v>
      </c>
      <c r="W10" s="98"/>
      <c r="X10" s="26" t="s">
        <v>93</v>
      </c>
      <c r="Y10" s="98"/>
      <c r="Z10" s="101" t="s">
        <v>106</v>
      </c>
      <c r="AA10" s="102" t="s">
        <v>107</v>
      </c>
      <c r="AB10" s="103"/>
      <c r="AC10" s="103"/>
      <c r="AD10" s="1"/>
    </row>
    <row r="11" spans="1:30" ht="8.25" customHeight="1">
      <c r="A11" s="1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05"/>
      <c r="Q11" s="105"/>
      <c r="R11" s="105"/>
      <c r="S11" s="105"/>
      <c r="T11" s="105"/>
      <c r="U11" s="98"/>
      <c r="V11" s="25"/>
      <c r="W11" s="27"/>
      <c r="X11" s="28"/>
      <c r="Y11" s="98"/>
      <c r="Z11" s="101"/>
      <c r="AA11" s="102"/>
      <c r="AB11" s="103"/>
      <c r="AC11" s="103"/>
      <c r="AD11" s="1"/>
    </row>
    <row r="12" spans="1:30" ht="62.25" customHeight="1">
      <c r="A12" s="9"/>
      <c r="B12" s="90" t="s">
        <v>91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  <c r="P12" s="29" t="s">
        <v>91</v>
      </c>
      <c r="Q12" s="30">
        <v>460</v>
      </c>
      <c r="R12" s="31">
        <v>0</v>
      </c>
      <c r="S12" s="31">
        <v>0</v>
      </c>
      <c r="T12" s="32" t="s">
        <v>4</v>
      </c>
      <c r="U12" s="33" t="s">
        <v>4</v>
      </c>
      <c r="V12" s="34">
        <v>0</v>
      </c>
      <c r="W12" s="92"/>
      <c r="X12" s="93"/>
      <c r="Y12" s="35">
        <f>Y145</f>
        <v>11449842.129999999</v>
      </c>
      <c r="Z12" s="35">
        <v>5720019.4800000004</v>
      </c>
      <c r="AA12" s="36">
        <v>5527277.1399999997</v>
      </c>
      <c r="AB12" s="8" t="s">
        <v>38</v>
      </c>
      <c r="AC12" s="7"/>
      <c r="AD12" s="6"/>
    </row>
    <row r="13" spans="1:30" ht="39.75" customHeight="1">
      <c r="A13" s="9"/>
      <c r="B13" s="90" t="s">
        <v>90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1"/>
      <c r="P13" s="29" t="s">
        <v>90</v>
      </c>
      <c r="Q13" s="30">
        <v>460</v>
      </c>
      <c r="R13" s="31">
        <v>1</v>
      </c>
      <c r="S13" s="31">
        <v>0</v>
      </c>
      <c r="T13" s="32" t="s">
        <v>4</v>
      </c>
      <c r="U13" s="33" t="s">
        <v>4</v>
      </c>
      <c r="V13" s="34">
        <v>0</v>
      </c>
      <c r="W13" s="92"/>
      <c r="X13" s="93"/>
      <c r="Y13" s="35">
        <f>Y14+Y19+Y32+Y37</f>
        <v>3522288.44</v>
      </c>
      <c r="Z13" s="35">
        <v>2762628</v>
      </c>
      <c r="AA13" s="36">
        <v>2654771</v>
      </c>
      <c r="AB13" s="8" t="s">
        <v>38</v>
      </c>
      <c r="AC13" s="7"/>
      <c r="AD13" s="6"/>
    </row>
    <row r="14" spans="1:30" ht="93" customHeight="1">
      <c r="A14" s="9"/>
      <c r="B14" s="90" t="s">
        <v>89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1"/>
      <c r="P14" s="29" t="s">
        <v>89</v>
      </c>
      <c r="Q14" s="30">
        <v>460</v>
      </c>
      <c r="R14" s="31">
        <v>1</v>
      </c>
      <c r="S14" s="31">
        <v>2</v>
      </c>
      <c r="T14" s="32" t="s">
        <v>4</v>
      </c>
      <c r="U14" s="33" t="s">
        <v>4</v>
      </c>
      <c r="V14" s="34">
        <v>0</v>
      </c>
      <c r="W14" s="92"/>
      <c r="X14" s="93"/>
      <c r="Y14" s="35">
        <v>922551</v>
      </c>
      <c r="Z14" s="35">
        <v>922551</v>
      </c>
      <c r="AA14" s="36">
        <v>922551</v>
      </c>
      <c r="AB14" s="8" t="s">
        <v>38</v>
      </c>
      <c r="AC14" s="7"/>
      <c r="AD14" s="19"/>
    </row>
    <row r="15" spans="1:30" ht="26.25" customHeight="1">
      <c r="A15" s="9"/>
      <c r="B15" s="13"/>
      <c r="C15" s="12"/>
      <c r="D15" s="14"/>
      <c r="E15" s="96" t="s">
        <v>12</v>
      </c>
      <c r="F15" s="96"/>
      <c r="G15" s="96"/>
      <c r="H15" s="96"/>
      <c r="I15" s="96"/>
      <c r="J15" s="96"/>
      <c r="K15" s="96"/>
      <c r="L15" s="96"/>
      <c r="M15" s="96"/>
      <c r="N15" s="96"/>
      <c r="O15" s="97"/>
      <c r="P15" s="29" t="s">
        <v>11</v>
      </c>
      <c r="Q15" s="30">
        <v>460</v>
      </c>
      <c r="R15" s="31">
        <v>1</v>
      </c>
      <c r="S15" s="31">
        <v>2</v>
      </c>
      <c r="T15" s="32" t="s">
        <v>10</v>
      </c>
      <c r="U15" s="33" t="s">
        <v>4</v>
      </c>
      <c r="V15" s="34" t="s">
        <v>2</v>
      </c>
      <c r="W15" s="92"/>
      <c r="X15" s="93"/>
      <c r="Y15" s="35">
        <v>922551</v>
      </c>
      <c r="Z15" s="35">
        <v>922551</v>
      </c>
      <c r="AA15" s="36">
        <v>922551</v>
      </c>
      <c r="AB15" s="8" t="s">
        <v>38</v>
      </c>
      <c r="AC15" s="7"/>
      <c r="AD15" s="19"/>
    </row>
    <row r="16" spans="1:30" ht="72.75" customHeight="1">
      <c r="A16" s="9"/>
      <c r="B16" s="13"/>
      <c r="C16" s="12"/>
      <c r="D16" s="12"/>
      <c r="E16" s="11"/>
      <c r="F16" s="11"/>
      <c r="G16" s="11"/>
      <c r="H16" s="10"/>
      <c r="I16" s="94" t="s">
        <v>87</v>
      </c>
      <c r="J16" s="94"/>
      <c r="K16" s="94"/>
      <c r="L16" s="94"/>
      <c r="M16" s="94"/>
      <c r="N16" s="94"/>
      <c r="O16" s="95"/>
      <c r="P16" s="29" t="s">
        <v>86</v>
      </c>
      <c r="Q16" s="30">
        <v>460</v>
      </c>
      <c r="R16" s="31">
        <v>1</v>
      </c>
      <c r="S16" s="31">
        <v>2</v>
      </c>
      <c r="T16" s="32" t="s">
        <v>85</v>
      </c>
      <c r="U16" s="33" t="s">
        <v>4</v>
      </c>
      <c r="V16" s="34" t="s">
        <v>2</v>
      </c>
      <c r="W16" s="92"/>
      <c r="X16" s="93"/>
      <c r="Y16" s="35">
        <v>922551</v>
      </c>
      <c r="Z16" s="35">
        <v>922551</v>
      </c>
      <c r="AA16" s="36">
        <v>922551</v>
      </c>
      <c r="AB16" s="8" t="s">
        <v>38</v>
      </c>
      <c r="AC16" s="7"/>
      <c r="AD16" s="19"/>
    </row>
    <row r="17" spans="1:30" ht="164.25" customHeight="1">
      <c r="A17" s="9"/>
      <c r="B17" s="87">
        <v>100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8"/>
      <c r="P17" s="37" t="s">
        <v>16</v>
      </c>
      <c r="Q17" s="38">
        <v>460</v>
      </c>
      <c r="R17" s="39">
        <v>1</v>
      </c>
      <c r="S17" s="39">
        <v>2</v>
      </c>
      <c r="T17" s="40" t="s">
        <v>85</v>
      </c>
      <c r="U17" s="41">
        <v>100</v>
      </c>
      <c r="V17" s="34" t="s">
        <v>2</v>
      </c>
      <c r="W17" s="84"/>
      <c r="X17" s="85"/>
      <c r="Y17" s="42">
        <v>922551</v>
      </c>
      <c r="Z17" s="42">
        <v>922551</v>
      </c>
      <c r="AA17" s="43">
        <v>922551</v>
      </c>
      <c r="AB17" s="8" t="s">
        <v>38</v>
      </c>
      <c r="AC17" s="7"/>
      <c r="AD17" s="19"/>
    </row>
    <row r="18" spans="1:30" ht="77.25" customHeight="1">
      <c r="A18" s="9"/>
      <c r="B18" s="87">
        <v>100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8"/>
      <c r="P18" s="37" t="s">
        <v>67</v>
      </c>
      <c r="Q18" s="38">
        <v>460</v>
      </c>
      <c r="R18" s="39">
        <v>1</v>
      </c>
      <c r="S18" s="39">
        <v>2</v>
      </c>
      <c r="T18" s="40" t="s">
        <v>85</v>
      </c>
      <c r="U18" s="41">
        <v>120</v>
      </c>
      <c r="V18" s="34" t="s">
        <v>2</v>
      </c>
      <c r="W18" s="84"/>
      <c r="X18" s="85"/>
      <c r="Y18" s="42">
        <v>922551</v>
      </c>
      <c r="Z18" s="42">
        <v>922551</v>
      </c>
      <c r="AA18" s="43">
        <v>922551</v>
      </c>
      <c r="AB18" s="8" t="s">
        <v>38</v>
      </c>
      <c r="AC18" s="7"/>
      <c r="AD18" s="19"/>
    </row>
    <row r="19" spans="1:30" ht="168" customHeight="1">
      <c r="A19" s="9"/>
      <c r="B19" s="90" t="s">
        <v>88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1"/>
      <c r="P19" s="29" t="s">
        <v>88</v>
      </c>
      <c r="Q19" s="30">
        <v>460</v>
      </c>
      <c r="R19" s="31">
        <v>1</v>
      </c>
      <c r="S19" s="31">
        <v>4</v>
      </c>
      <c r="T19" s="32" t="s">
        <v>4</v>
      </c>
      <c r="U19" s="33" t="s">
        <v>4</v>
      </c>
      <c r="V19" s="34">
        <v>0</v>
      </c>
      <c r="W19" s="92"/>
      <c r="X19" s="93"/>
      <c r="Y19" s="35">
        <f>Y20</f>
        <v>2593737.44</v>
      </c>
      <c r="Z19" s="35">
        <v>1834077</v>
      </c>
      <c r="AA19" s="36">
        <v>1726220</v>
      </c>
      <c r="AB19" s="8" t="s">
        <v>38</v>
      </c>
      <c r="AC19" s="7"/>
      <c r="AD19" s="19"/>
    </row>
    <row r="20" spans="1:30" ht="30" customHeight="1">
      <c r="A20" s="9"/>
      <c r="B20" s="13"/>
      <c r="C20" s="12"/>
      <c r="D20" s="14"/>
      <c r="E20" s="96" t="s">
        <v>12</v>
      </c>
      <c r="F20" s="96"/>
      <c r="G20" s="96"/>
      <c r="H20" s="96"/>
      <c r="I20" s="96"/>
      <c r="J20" s="96"/>
      <c r="K20" s="96"/>
      <c r="L20" s="96"/>
      <c r="M20" s="96"/>
      <c r="N20" s="96"/>
      <c r="O20" s="97"/>
      <c r="P20" s="29" t="s">
        <v>11</v>
      </c>
      <c r="Q20" s="30">
        <v>460</v>
      </c>
      <c r="R20" s="31">
        <v>1</v>
      </c>
      <c r="S20" s="31">
        <v>4</v>
      </c>
      <c r="T20" s="32" t="s">
        <v>10</v>
      </c>
      <c r="U20" s="33" t="s">
        <v>4</v>
      </c>
      <c r="V20" s="34" t="s">
        <v>2</v>
      </c>
      <c r="W20" s="92"/>
      <c r="X20" s="93"/>
      <c r="Y20" s="35">
        <f>Y21+Y24+Y29</f>
        <v>2593737.44</v>
      </c>
      <c r="Z20" s="35">
        <v>1834077</v>
      </c>
      <c r="AA20" s="36">
        <v>1726220</v>
      </c>
      <c r="AB20" s="8" t="s">
        <v>38</v>
      </c>
      <c r="AC20" s="7"/>
      <c r="AD20" s="19"/>
    </row>
    <row r="21" spans="1:30" ht="44.25" customHeight="1">
      <c r="A21" s="9"/>
      <c r="B21" s="13"/>
      <c r="C21" s="12"/>
      <c r="D21" s="12"/>
      <c r="E21" s="11"/>
      <c r="F21" s="11"/>
      <c r="G21" s="11"/>
      <c r="H21" s="10"/>
      <c r="I21" s="94" t="s">
        <v>87</v>
      </c>
      <c r="J21" s="94"/>
      <c r="K21" s="94"/>
      <c r="L21" s="94"/>
      <c r="M21" s="94"/>
      <c r="N21" s="94"/>
      <c r="O21" s="95"/>
      <c r="P21" s="29" t="s">
        <v>86</v>
      </c>
      <c r="Q21" s="30">
        <v>460</v>
      </c>
      <c r="R21" s="31">
        <v>1</v>
      </c>
      <c r="S21" s="31">
        <v>4</v>
      </c>
      <c r="T21" s="32" t="s">
        <v>85</v>
      </c>
      <c r="U21" s="33" t="s">
        <v>4</v>
      </c>
      <c r="V21" s="34" t="s">
        <v>2</v>
      </c>
      <c r="W21" s="92"/>
      <c r="X21" s="93"/>
      <c r="Y21" s="35">
        <v>1726120</v>
      </c>
      <c r="Z21" s="35">
        <v>1726120</v>
      </c>
      <c r="AA21" s="36">
        <v>1726120</v>
      </c>
      <c r="AB21" s="8" t="s">
        <v>38</v>
      </c>
      <c r="AC21" s="7"/>
      <c r="AD21" s="19"/>
    </row>
    <row r="22" spans="1:30" ht="126" customHeight="1">
      <c r="A22" s="9"/>
      <c r="B22" s="87">
        <v>100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  <c r="P22" s="37" t="s">
        <v>16</v>
      </c>
      <c r="Q22" s="38">
        <v>460</v>
      </c>
      <c r="R22" s="39">
        <v>1</v>
      </c>
      <c r="S22" s="39">
        <v>4</v>
      </c>
      <c r="T22" s="40" t="s">
        <v>85</v>
      </c>
      <c r="U22" s="41">
        <v>100</v>
      </c>
      <c r="V22" s="34" t="s">
        <v>2</v>
      </c>
      <c r="W22" s="84"/>
      <c r="X22" s="85"/>
      <c r="Y22" s="42">
        <v>1726120</v>
      </c>
      <c r="Z22" s="42">
        <v>1726120</v>
      </c>
      <c r="AA22" s="43">
        <v>1726120</v>
      </c>
      <c r="AB22" s="8" t="s">
        <v>38</v>
      </c>
      <c r="AC22" s="7"/>
      <c r="AD22" s="19"/>
    </row>
    <row r="23" spans="1:30" ht="60" customHeight="1">
      <c r="A23" s="9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8"/>
      <c r="P23" s="37" t="s">
        <v>67</v>
      </c>
      <c r="Q23" s="38">
        <v>460</v>
      </c>
      <c r="R23" s="39">
        <v>1</v>
      </c>
      <c r="S23" s="39">
        <v>4</v>
      </c>
      <c r="T23" s="40" t="s">
        <v>85</v>
      </c>
      <c r="U23" s="41">
        <v>120</v>
      </c>
      <c r="V23" s="34" t="s">
        <v>2</v>
      </c>
      <c r="W23" s="84"/>
      <c r="X23" s="85"/>
      <c r="Y23" s="42">
        <v>1726120</v>
      </c>
      <c r="Z23" s="42">
        <v>1726120</v>
      </c>
      <c r="AA23" s="43">
        <v>1726120</v>
      </c>
      <c r="AB23" s="8" t="s">
        <v>38</v>
      </c>
      <c r="AC23" s="7"/>
      <c r="AD23" s="19"/>
    </row>
    <row r="24" spans="1:30" ht="62.25" customHeight="1">
      <c r="A24" s="9"/>
      <c r="B24" s="13"/>
      <c r="C24" s="12"/>
      <c r="D24" s="12"/>
      <c r="E24" s="11"/>
      <c r="F24" s="11"/>
      <c r="G24" s="11"/>
      <c r="H24" s="10"/>
      <c r="I24" s="94" t="s">
        <v>84</v>
      </c>
      <c r="J24" s="94"/>
      <c r="K24" s="94"/>
      <c r="L24" s="94"/>
      <c r="M24" s="94"/>
      <c r="N24" s="94"/>
      <c r="O24" s="95"/>
      <c r="P24" s="29" t="s">
        <v>83</v>
      </c>
      <c r="Q24" s="30">
        <v>460</v>
      </c>
      <c r="R24" s="31">
        <v>1</v>
      </c>
      <c r="S24" s="31">
        <v>4</v>
      </c>
      <c r="T24" s="32" t="s">
        <v>82</v>
      </c>
      <c r="U24" s="33" t="s">
        <v>4</v>
      </c>
      <c r="V24" s="34" t="s">
        <v>2</v>
      </c>
      <c r="W24" s="92"/>
      <c r="X24" s="93"/>
      <c r="Y24" s="35">
        <f>Y25+Y27</f>
        <v>867517.43999999994</v>
      </c>
      <c r="Z24" s="35">
        <v>107857</v>
      </c>
      <c r="AA24" s="36">
        <v>0</v>
      </c>
      <c r="AB24" s="8" t="s">
        <v>38</v>
      </c>
      <c r="AC24" s="7"/>
      <c r="AD24" s="19"/>
    </row>
    <row r="25" spans="1:30" ht="69.75" customHeight="1">
      <c r="A25" s="9"/>
      <c r="B25" s="87">
        <v>200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8"/>
      <c r="P25" s="37" t="s">
        <v>35</v>
      </c>
      <c r="Q25" s="38">
        <v>460</v>
      </c>
      <c r="R25" s="39">
        <v>1</v>
      </c>
      <c r="S25" s="39">
        <v>4</v>
      </c>
      <c r="T25" s="40" t="s">
        <v>82</v>
      </c>
      <c r="U25" s="41">
        <v>200</v>
      </c>
      <c r="V25" s="34" t="s">
        <v>2</v>
      </c>
      <c r="W25" s="84"/>
      <c r="X25" s="85"/>
      <c r="Y25" s="42">
        <f>Y26</f>
        <v>861660.44</v>
      </c>
      <c r="Z25" s="42">
        <v>102000</v>
      </c>
      <c r="AA25" s="43">
        <v>0</v>
      </c>
      <c r="AB25" s="8" t="s">
        <v>38</v>
      </c>
      <c r="AC25" s="7"/>
      <c r="AD25" s="19"/>
    </row>
    <row r="26" spans="1:30" ht="79.5" customHeight="1">
      <c r="A26" s="9"/>
      <c r="B26" s="87">
        <v>200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8"/>
      <c r="P26" s="37" t="s">
        <v>34</v>
      </c>
      <c r="Q26" s="38">
        <v>460</v>
      </c>
      <c r="R26" s="39">
        <v>1</v>
      </c>
      <c r="S26" s="39">
        <v>4</v>
      </c>
      <c r="T26" s="40" t="s">
        <v>82</v>
      </c>
      <c r="U26" s="41">
        <v>240</v>
      </c>
      <c r="V26" s="34" t="s">
        <v>2</v>
      </c>
      <c r="W26" s="84"/>
      <c r="X26" s="85"/>
      <c r="Y26" s="42">
        <v>861660.44</v>
      </c>
      <c r="Z26" s="42">
        <v>102000</v>
      </c>
      <c r="AA26" s="43">
        <v>0</v>
      </c>
      <c r="AB26" s="8" t="s">
        <v>38</v>
      </c>
      <c r="AC26" s="7"/>
      <c r="AD26" s="19"/>
    </row>
    <row r="27" spans="1:30" ht="32.25" customHeight="1">
      <c r="A27" s="9"/>
      <c r="B27" s="87">
        <v>800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8"/>
      <c r="P27" s="37" t="s">
        <v>41</v>
      </c>
      <c r="Q27" s="38">
        <v>460</v>
      </c>
      <c r="R27" s="39">
        <v>1</v>
      </c>
      <c r="S27" s="39">
        <v>4</v>
      </c>
      <c r="T27" s="40" t="s">
        <v>82</v>
      </c>
      <c r="U27" s="41">
        <v>800</v>
      </c>
      <c r="V27" s="34" t="s">
        <v>2</v>
      </c>
      <c r="W27" s="84"/>
      <c r="X27" s="85"/>
      <c r="Y27" s="42">
        <v>5857</v>
      </c>
      <c r="Z27" s="42">
        <v>5857</v>
      </c>
      <c r="AA27" s="43">
        <v>0</v>
      </c>
      <c r="AB27" s="8" t="s">
        <v>38</v>
      </c>
      <c r="AC27" s="7"/>
      <c r="AD27" s="19"/>
    </row>
    <row r="28" spans="1:30" ht="44.25" customHeight="1">
      <c r="A28" s="9"/>
      <c r="B28" s="87">
        <v>800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8"/>
      <c r="P28" s="37" t="s">
        <v>40</v>
      </c>
      <c r="Q28" s="38">
        <v>460</v>
      </c>
      <c r="R28" s="39">
        <v>1</v>
      </c>
      <c r="S28" s="39">
        <v>4</v>
      </c>
      <c r="T28" s="40" t="s">
        <v>82</v>
      </c>
      <c r="U28" s="41">
        <v>850</v>
      </c>
      <c r="V28" s="34" t="s">
        <v>2</v>
      </c>
      <c r="W28" s="84"/>
      <c r="X28" s="85"/>
      <c r="Y28" s="42">
        <v>5857</v>
      </c>
      <c r="Z28" s="42">
        <v>5857</v>
      </c>
      <c r="AA28" s="43">
        <v>0</v>
      </c>
      <c r="AB28" s="8" t="s">
        <v>38</v>
      </c>
      <c r="AC28" s="7"/>
      <c r="AD28" s="19"/>
    </row>
    <row r="29" spans="1:30" ht="59.25" customHeight="1">
      <c r="A29" s="9"/>
      <c r="B29" s="13"/>
      <c r="C29" s="12"/>
      <c r="D29" s="12"/>
      <c r="E29" s="11"/>
      <c r="F29" s="11"/>
      <c r="G29" s="11"/>
      <c r="H29" s="10"/>
      <c r="I29" s="94" t="s">
        <v>81</v>
      </c>
      <c r="J29" s="94"/>
      <c r="K29" s="94"/>
      <c r="L29" s="94"/>
      <c r="M29" s="94"/>
      <c r="N29" s="94"/>
      <c r="O29" s="95"/>
      <c r="P29" s="29" t="s">
        <v>80</v>
      </c>
      <c r="Q29" s="30">
        <v>460</v>
      </c>
      <c r="R29" s="31">
        <v>1</v>
      </c>
      <c r="S29" s="31">
        <v>4</v>
      </c>
      <c r="T29" s="32" t="s">
        <v>79</v>
      </c>
      <c r="U29" s="33" t="s">
        <v>4</v>
      </c>
      <c r="V29" s="34" t="s">
        <v>2</v>
      </c>
      <c r="W29" s="92"/>
      <c r="X29" s="93"/>
      <c r="Y29" s="35">
        <v>100</v>
      </c>
      <c r="Z29" s="35">
        <v>100</v>
      </c>
      <c r="AA29" s="36">
        <v>100</v>
      </c>
      <c r="AB29" s="8" t="s">
        <v>29</v>
      </c>
      <c r="AC29" s="7"/>
      <c r="AD29" s="19"/>
    </row>
    <row r="30" spans="1:30" ht="65.25" customHeight="1">
      <c r="A30" s="9"/>
      <c r="B30" s="87">
        <v>200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37" t="s">
        <v>35</v>
      </c>
      <c r="Q30" s="38">
        <v>460</v>
      </c>
      <c r="R30" s="39">
        <v>1</v>
      </c>
      <c r="S30" s="39">
        <v>4</v>
      </c>
      <c r="T30" s="40" t="s">
        <v>79</v>
      </c>
      <c r="U30" s="41">
        <v>200</v>
      </c>
      <c r="V30" s="34" t="s">
        <v>2</v>
      </c>
      <c r="W30" s="84"/>
      <c r="X30" s="85"/>
      <c r="Y30" s="42">
        <v>100</v>
      </c>
      <c r="Z30" s="42">
        <v>100</v>
      </c>
      <c r="AA30" s="43">
        <v>100</v>
      </c>
      <c r="AB30" s="8" t="s">
        <v>29</v>
      </c>
      <c r="AC30" s="7"/>
      <c r="AD30" s="19"/>
    </row>
    <row r="31" spans="1:30" ht="86.25" customHeight="1">
      <c r="A31" s="9"/>
      <c r="B31" s="87">
        <v>200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37" t="s">
        <v>34</v>
      </c>
      <c r="Q31" s="38">
        <v>460</v>
      </c>
      <c r="R31" s="39">
        <v>1</v>
      </c>
      <c r="S31" s="39">
        <v>4</v>
      </c>
      <c r="T31" s="40" t="s">
        <v>79</v>
      </c>
      <c r="U31" s="41">
        <v>240</v>
      </c>
      <c r="V31" s="34" t="s">
        <v>2</v>
      </c>
      <c r="W31" s="84"/>
      <c r="X31" s="85"/>
      <c r="Y31" s="42">
        <v>100</v>
      </c>
      <c r="Z31" s="42">
        <v>100</v>
      </c>
      <c r="AA31" s="43">
        <v>100</v>
      </c>
      <c r="AB31" s="8" t="s">
        <v>29</v>
      </c>
      <c r="AC31" s="7"/>
      <c r="AD31" s="19"/>
    </row>
    <row r="32" spans="1:30" ht="27.75" customHeight="1">
      <c r="A32" s="9"/>
      <c r="B32" s="90" t="s">
        <v>78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  <c r="P32" s="29" t="s">
        <v>78</v>
      </c>
      <c r="Q32" s="30">
        <v>460</v>
      </c>
      <c r="R32" s="31">
        <v>1</v>
      </c>
      <c r="S32" s="31">
        <v>11</v>
      </c>
      <c r="T32" s="32" t="s">
        <v>4</v>
      </c>
      <c r="U32" s="33" t="s">
        <v>4</v>
      </c>
      <c r="V32" s="34">
        <v>0</v>
      </c>
      <c r="W32" s="92"/>
      <c r="X32" s="93"/>
      <c r="Y32" s="35">
        <v>1000</v>
      </c>
      <c r="Z32" s="35">
        <v>1000</v>
      </c>
      <c r="AA32" s="36">
        <v>1000</v>
      </c>
      <c r="AB32" s="8" t="s">
        <v>73</v>
      </c>
      <c r="AC32" s="7"/>
      <c r="AD32" s="19"/>
    </row>
    <row r="33" spans="1:30" ht="30" customHeight="1">
      <c r="A33" s="9"/>
      <c r="B33" s="13"/>
      <c r="C33" s="12"/>
      <c r="D33" s="14"/>
      <c r="E33" s="96" t="s">
        <v>12</v>
      </c>
      <c r="F33" s="96"/>
      <c r="G33" s="96"/>
      <c r="H33" s="96"/>
      <c r="I33" s="96"/>
      <c r="J33" s="96"/>
      <c r="K33" s="96"/>
      <c r="L33" s="96"/>
      <c r="M33" s="96"/>
      <c r="N33" s="96"/>
      <c r="O33" s="97"/>
      <c r="P33" s="29" t="s">
        <v>11</v>
      </c>
      <c r="Q33" s="30">
        <v>460</v>
      </c>
      <c r="R33" s="31">
        <v>1</v>
      </c>
      <c r="S33" s="31">
        <v>11</v>
      </c>
      <c r="T33" s="32" t="s">
        <v>10</v>
      </c>
      <c r="U33" s="33" t="s">
        <v>4</v>
      </c>
      <c r="V33" s="34" t="s">
        <v>2</v>
      </c>
      <c r="W33" s="92"/>
      <c r="X33" s="93"/>
      <c r="Y33" s="35">
        <v>1000</v>
      </c>
      <c r="Z33" s="35">
        <v>1000</v>
      </c>
      <c r="AA33" s="36">
        <v>1000</v>
      </c>
      <c r="AB33" s="8" t="s">
        <v>73</v>
      </c>
      <c r="AC33" s="7"/>
      <c r="AD33" s="19"/>
    </row>
    <row r="34" spans="1:30" ht="52.5" customHeight="1">
      <c r="A34" s="9"/>
      <c r="B34" s="13"/>
      <c r="C34" s="12"/>
      <c r="D34" s="12"/>
      <c r="E34" s="11"/>
      <c r="F34" s="11"/>
      <c r="G34" s="11"/>
      <c r="H34" s="10"/>
      <c r="I34" s="94" t="s">
        <v>77</v>
      </c>
      <c r="J34" s="94"/>
      <c r="K34" s="94"/>
      <c r="L34" s="94"/>
      <c r="M34" s="94"/>
      <c r="N34" s="94"/>
      <c r="O34" s="95"/>
      <c r="P34" s="29" t="s">
        <v>76</v>
      </c>
      <c r="Q34" s="30">
        <v>460</v>
      </c>
      <c r="R34" s="31">
        <v>1</v>
      </c>
      <c r="S34" s="31">
        <v>11</v>
      </c>
      <c r="T34" s="32" t="s">
        <v>74</v>
      </c>
      <c r="U34" s="33" t="s">
        <v>4</v>
      </c>
      <c r="V34" s="34" t="s">
        <v>2</v>
      </c>
      <c r="W34" s="92"/>
      <c r="X34" s="93"/>
      <c r="Y34" s="35">
        <v>1000</v>
      </c>
      <c r="Z34" s="35">
        <v>1000</v>
      </c>
      <c r="AA34" s="36">
        <v>1000</v>
      </c>
      <c r="AB34" s="8" t="s">
        <v>73</v>
      </c>
      <c r="AC34" s="7"/>
      <c r="AD34" s="19"/>
    </row>
    <row r="35" spans="1:30" ht="24.75" customHeight="1">
      <c r="A35" s="9"/>
      <c r="B35" s="87">
        <v>800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  <c r="P35" s="37" t="s">
        <v>41</v>
      </c>
      <c r="Q35" s="38">
        <v>460</v>
      </c>
      <c r="R35" s="39">
        <v>1</v>
      </c>
      <c r="S35" s="39">
        <v>11</v>
      </c>
      <c r="T35" s="40" t="s">
        <v>74</v>
      </c>
      <c r="U35" s="41">
        <v>800</v>
      </c>
      <c r="V35" s="34" t="s">
        <v>2</v>
      </c>
      <c r="W35" s="84"/>
      <c r="X35" s="85"/>
      <c r="Y35" s="42">
        <v>1000</v>
      </c>
      <c r="Z35" s="42">
        <v>1000</v>
      </c>
      <c r="AA35" s="43">
        <v>1000</v>
      </c>
      <c r="AB35" s="8" t="s">
        <v>73</v>
      </c>
      <c r="AC35" s="7"/>
      <c r="AD35" s="19"/>
    </row>
    <row r="36" spans="1:30" ht="24" customHeight="1">
      <c r="A36" s="9"/>
      <c r="B36" s="87">
        <v>800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8"/>
      <c r="P36" s="37" t="s">
        <v>75</v>
      </c>
      <c r="Q36" s="38">
        <v>460</v>
      </c>
      <c r="R36" s="39">
        <v>1</v>
      </c>
      <c r="S36" s="39">
        <v>11</v>
      </c>
      <c r="T36" s="40" t="s">
        <v>74</v>
      </c>
      <c r="U36" s="41">
        <v>870</v>
      </c>
      <c r="V36" s="34" t="s">
        <v>2</v>
      </c>
      <c r="W36" s="84"/>
      <c r="X36" s="85"/>
      <c r="Y36" s="42">
        <v>1000</v>
      </c>
      <c r="Z36" s="42">
        <v>1000</v>
      </c>
      <c r="AA36" s="43">
        <v>1000</v>
      </c>
      <c r="AB36" s="8" t="s">
        <v>73</v>
      </c>
      <c r="AC36" s="7"/>
      <c r="AD36" s="19"/>
    </row>
    <row r="37" spans="1:30" ht="43.5" customHeight="1">
      <c r="A37" s="9"/>
      <c r="B37" s="90" t="s">
        <v>72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1"/>
      <c r="P37" s="29" t="s">
        <v>72</v>
      </c>
      <c r="Q37" s="30">
        <v>460</v>
      </c>
      <c r="R37" s="31">
        <v>1</v>
      </c>
      <c r="S37" s="31">
        <v>13</v>
      </c>
      <c r="T37" s="32" t="s">
        <v>4</v>
      </c>
      <c r="U37" s="33" t="s">
        <v>4</v>
      </c>
      <c r="V37" s="34">
        <v>0</v>
      </c>
      <c r="W37" s="92"/>
      <c r="X37" s="93"/>
      <c r="Y37" s="35">
        <v>5000</v>
      </c>
      <c r="Z37" s="35">
        <v>5000</v>
      </c>
      <c r="AA37" s="36">
        <v>5000</v>
      </c>
      <c r="AB37" s="8" t="s">
        <v>13</v>
      </c>
      <c r="AC37" s="7"/>
      <c r="AD37" s="19"/>
    </row>
    <row r="38" spans="1:30" ht="30.75" customHeight="1">
      <c r="A38" s="9"/>
      <c r="B38" s="13"/>
      <c r="C38" s="12"/>
      <c r="D38" s="14"/>
      <c r="E38" s="96" t="s">
        <v>12</v>
      </c>
      <c r="F38" s="96"/>
      <c r="G38" s="96"/>
      <c r="H38" s="96"/>
      <c r="I38" s="96"/>
      <c r="J38" s="96"/>
      <c r="K38" s="96"/>
      <c r="L38" s="96"/>
      <c r="M38" s="96"/>
      <c r="N38" s="96"/>
      <c r="O38" s="97"/>
      <c r="P38" s="29" t="s">
        <v>11</v>
      </c>
      <c r="Q38" s="30">
        <v>460</v>
      </c>
      <c r="R38" s="31">
        <v>1</v>
      </c>
      <c r="S38" s="31">
        <v>13</v>
      </c>
      <c r="T38" s="32" t="s">
        <v>10</v>
      </c>
      <c r="U38" s="33" t="s">
        <v>4</v>
      </c>
      <c r="V38" s="34" t="s">
        <v>2</v>
      </c>
      <c r="W38" s="92"/>
      <c r="X38" s="93"/>
      <c r="Y38" s="35">
        <v>5000</v>
      </c>
      <c r="Z38" s="35">
        <v>5000</v>
      </c>
      <c r="AA38" s="36">
        <v>5000</v>
      </c>
      <c r="AB38" s="8" t="s">
        <v>13</v>
      </c>
      <c r="AC38" s="7"/>
      <c r="AD38" s="19"/>
    </row>
    <row r="39" spans="1:30" ht="61.5" customHeight="1">
      <c r="A39" s="9"/>
      <c r="B39" s="13"/>
      <c r="C39" s="12"/>
      <c r="D39" s="12"/>
      <c r="E39" s="11"/>
      <c r="F39" s="11"/>
      <c r="G39" s="11"/>
      <c r="H39" s="10"/>
      <c r="I39" s="94" t="s">
        <v>18</v>
      </c>
      <c r="J39" s="94"/>
      <c r="K39" s="94"/>
      <c r="L39" s="94"/>
      <c r="M39" s="94"/>
      <c r="N39" s="94"/>
      <c r="O39" s="95"/>
      <c r="P39" s="29" t="s">
        <v>17</v>
      </c>
      <c r="Q39" s="30">
        <v>460</v>
      </c>
      <c r="R39" s="31">
        <v>1</v>
      </c>
      <c r="S39" s="31">
        <v>13</v>
      </c>
      <c r="T39" s="32" t="s">
        <v>14</v>
      </c>
      <c r="U39" s="33" t="s">
        <v>4</v>
      </c>
      <c r="V39" s="34" t="s">
        <v>2</v>
      </c>
      <c r="W39" s="92"/>
      <c r="X39" s="93"/>
      <c r="Y39" s="35">
        <v>5000</v>
      </c>
      <c r="Z39" s="35">
        <v>5000</v>
      </c>
      <c r="AA39" s="36">
        <v>5000</v>
      </c>
      <c r="AB39" s="8" t="s">
        <v>13</v>
      </c>
      <c r="AC39" s="7"/>
      <c r="AD39" s="19"/>
    </row>
    <row r="40" spans="1:30" ht="32.25" customHeight="1">
      <c r="A40" s="9"/>
      <c r="B40" s="87">
        <v>800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/>
      <c r="P40" s="37" t="s">
        <v>41</v>
      </c>
      <c r="Q40" s="38">
        <v>460</v>
      </c>
      <c r="R40" s="39">
        <v>1</v>
      </c>
      <c r="S40" s="39">
        <v>13</v>
      </c>
      <c r="T40" s="40" t="s">
        <v>14</v>
      </c>
      <c r="U40" s="41">
        <v>800</v>
      </c>
      <c r="V40" s="34" t="s">
        <v>2</v>
      </c>
      <c r="W40" s="84"/>
      <c r="X40" s="85"/>
      <c r="Y40" s="42">
        <v>5000</v>
      </c>
      <c r="Z40" s="42">
        <v>5000</v>
      </c>
      <c r="AA40" s="43">
        <v>5000</v>
      </c>
      <c r="AB40" s="8" t="s">
        <v>13</v>
      </c>
      <c r="AC40" s="7"/>
      <c r="AD40" s="19"/>
    </row>
    <row r="41" spans="1:30" ht="46.5" customHeight="1">
      <c r="A41" s="9"/>
      <c r="B41" s="87">
        <v>800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8"/>
      <c r="P41" s="37" t="s">
        <v>40</v>
      </c>
      <c r="Q41" s="38">
        <v>460</v>
      </c>
      <c r="R41" s="39">
        <v>1</v>
      </c>
      <c r="S41" s="39">
        <v>13</v>
      </c>
      <c r="T41" s="40" t="s">
        <v>14</v>
      </c>
      <c r="U41" s="41">
        <v>850</v>
      </c>
      <c r="V41" s="34" t="s">
        <v>2</v>
      </c>
      <c r="W41" s="84"/>
      <c r="X41" s="85"/>
      <c r="Y41" s="42">
        <v>5000</v>
      </c>
      <c r="Z41" s="42">
        <v>5000</v>
      </c>
      <c r="AA41" s="43">
        <v>5000</v>
      </c>
      <c r="AB41" s="8" t="s">
        <v>13</v>
      </c>
      <c r="AC41" s="7"/>
      <c r="AD41" s="19"/>
    </row>
    <row r="42" spans="1:30" ht="39" customHeight="1">
      <c r="A42" s="9"/>
      <c r="B42" s="90" t="s">
        <v>71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1"/>
      <c r="P42" s="29" t="s">
        <v>71</v>
      </c>
      <c r="Q42" s="30">
        <v>460</v>
      </c>
      <c r="R42" s="31">
        <v>2</v>
      </c>
      <c r="S42" s="31">
        <v>0</v>
      </c>
      <c r="T42" s="32" t="s">
        <v>4</v>
      </c>
      <c r="U42" s="33" t="s">
        <v>4</v>
      </c>
      <c r="V42" s="34">
        <v>0</v>
      </c>
      <c r="W42" s="92"/>
      <c r="X42" s="93"/>
      <c r="Y42" s="35">
        <v>138414.53</v>
      </c>
      <c r="Z42" s="35">
        <v>144888.48000000001</v>
      </c>
      <c r="AA42" s="36">
        <v>150543.14000000001</v>
      </c>
      <c r="AB42" s="8" t="s">
        <v>65</v>
      </c>
      <c r="AC42" s="7"/>
      <c r="AD42" s="19"/>
    </row>
    <row r="43" spans="1:30" ht="39.75" customHeight="1">
      <c r="A43" s="9"/>
      <c r="B43" s="90" t="s">
        <v>70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1"/>
      <c r="P43" s="29" t="s">
        <v>70</v>
      </c>
      <c r="Q43" s="30">
        <v>460</v>
      </c>
      <c r="R43" s="31">
        <v>2</v>
      </c>
      <c r="S43" s="31">
        <v>3</v>
      </c>
      <c r="T43" s="32" t="s">
        <v>4</v>
      </c>
      <c r="U43" s="33" t="s">
        <v>4</v>
      </c>
      <c r="V43" s="34">
        <v>0</v>
      </c>
      <c r="W43" s="92"/>
      <c r="X43" s="93"/>
      <c r="Y43" s="35">
        <v>138414.53</v>
      </c>
      <c r="Z43" s="35">
        <v>144888.48000000001</v>
      </c>
      <c r="AA43" s="36">
        <v>150543.14000000001</v>
      </c>
      <c r="AB43" s="8" t="s">
        <v>65</v>
      </c>
      <c r="AC43" s="7"/>
      <c r="AD43" s="19"/>
    </row>
    <row r="44" spans="1:30" ht="30" customHeight="1">
      <c r="A44" s="9"/>
      <c r="B44" s="13"/>
      <c r="C44" s="12"/>
      <c r="D44" s="14"/>
      <c r="E44" s="96" t="s">
        <v>12</v>
      </c>
      <c r="F44" s="96"/>
      <c r="G44" s="96"/>
      <c r="H44" s="96"/>
      <c r="I44" s="96"/>
      <c r="J44" s="96"/>
      <c r="K44" s="96"/>
      <c r="L44" s="96"/>
      <c r="M44" s="96"/>
      <c r="N44" s="96"/>
      <c r="O44" s="97"/>
      <c r="P44" s="29" t="s">
        <v>11</v>
      </c>
      <c r="Q44" s="30">
        <v>460</v>
      </c>
      <c r="R44" s="31">
        <v>2</v>
      </c>
      <c r="S44" s="31">
        <v>3</v>
      </c>
      <c r="T44" s="32" t="s">
        <v>10</v>
      </c>
      <c r="U44" s="33" t="s">
        <v>4</v>
      </c>
      <c r="V44" s="34" t="s">
        <v>2</v>
      </c>
      <c r="W44" s="92"/>
      <c r="X44" s="93"/>
      <c r="Y44" s="35">
        <v>138414.53</v>
      </c>
      <c r="Z44" s="35">
        <v>144888.48000000001</v>
      </c>
      <c r="AA44" s="36">
        <v>150543.14000000001</v>
      </c>
      <c r="AB44" s="8" t="s">
        <v>65</v>
      </c>
      <c r="AC44" s="7"/>
      <c r="AD44" s="19"/>
    </row>
    <row r="45" spans="1:30" ht="81.75" customHeight="1">
      <c r="A45" s="9"/>
      <c r="B45" s="13"/>
      <c r="C45" s="12"/>
      <c r="D45" s="12"/>
      <c r="E45" s="11"/>
      <c r="F45" s="11"/>
      <c r="G45" s="11"/>
      <c r="H45" s="10"/>
      <c r="I45" s="94" t="s">
        <v>69</v>
      </c>
      <c r="J45" s="94"/>
      <c r="K45" s="94"/>
      <c r="L45" s="94"/>
      <c r="M45" s="94"/>
      <c r="N45" s="94"/>
      <c r="O45" s="95"/>
      <c r="P45" s="29" t="s">
        <v>68</v>
      </c>
      <c r="Q45" s="30">
        <v>460</v>
      </c>
      <c r="R45" s="31">
        <v>2</v>
      </c>
      <c r="S45" s="31">
        <v>3</v>
      </c>
      <c r="T45" s="32" t="s">
        <v>66</v>
      </c>
      <c r="U45" s="33" t="s">
        <v>4</v>
      </c>
      <c r="V45" s="34" t="s">
        <v>2</v>
      </c>
      <c r="W45" s="92"/>
      <c r="X45" s="93"/>
      <c r="Y45" s="35">
        <v>138414.53</v>
      </c>
      <c r="Z45" s="35">
        <v>144888.48000000001</v>
      </c>
      <c r="AA45" s="36">
        <v>150543.14000000001</v>
      </c>
      <c r="AB45" s="8" t="s">
        <v>65</v>
      </c>
      <c r="AC45" s="7"/>
      <c r="AD45" s="19"/>
    </row>
    <row r="46" spans="1:30" ht="126" customHeight="1">
      <c r="A46" s="9"/>
      <c r="B46" s="87">
        <v>100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8"/>
      <c r="P46" s="37" t="s">
        <v>16</v>
      </c>
      <c r="Q46" s="38">
        <v>460</v>
      </c>
      <c r="R46" s="39">
        <v>2</v>
      </c>
      <c r="S46" s="39">
        <v>3</v>
      </c>
      <c r="T46" s="40" t="s">
        <v>66</v>
      </c>
      <c r="U46" s="41">
        <v>100</v>
      </c>
      <c r="V46" s="34" t="s">
        <v>2</v>
      </c>
      <c r="W46" s="84"/>
      <c r="X46" s="85"/>
      <c r="Y46" s="42">
        <v>137414.53</v>
      </c>
      <c r="Z46" s="42">
        <v>143888.48000000001</v>
      </c>
      <c r="AA46" s="43">
        <v>149543.14000000001</v>
      </c>
      <c r="AB46" s="8" t="s">
        <v>65</v>
      </c>
      <c r="AC46" s="7"/>
      <c r="AD46" s="19"/>
    </row>
    <row r="47" spans="1:30" ht="63.75" customHeight="1">
      <c r="A47" s="9"/>
      <c r="B47" s="87">
        <v>100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8"/>
      <c r="P47" s="37" t="s">
        <v>67</v>
      </c>
      <c r="Q47" s="38">
        <v>460</v>
      </c>
      <c r="R47" s="39">
        <v>2</v>
      </c>
      <c r="S47" s="39">
        <v>3</v>
      </c>
      <c r="T47" s="40" t="s">
        <v>66</v>
      </c>
      <c r="U47" s="41">
        <v>120</v>
      </c>
      <c r="V47" s="34" t="s">
        <v>2</v>
      </c>
      <c r="W47" s="84"/>
      <c r="X47" s="85"/>
      <c r="Y47" s="42">
        <v>137414.53</v>
      </c>
      <c r="Z47" s="42">
        <v>143888.48000000001</v>
      </c>
      <c r="AA47" s="43">
        <v>149543.14000000001</v>
      </c>
      <c r="AB47" s="8" t="s">
        <v>65</v>
      </c>
      <c r="AC47" s="7"/>
      <c r="AD47" s="19"/>
    </row>
    <row r="48" spans="1:30" ht="64.5" customHeight="1">
      <c r="A48" s="9"/>
      <c r="B48" s="87">
        <v>200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8"/>
      <c r="P48" s="37" t="s">
        <v>35</v>
      </c>
      <c r="Q48" s="38">
        <v>460</v>
      </c>
      <c r="R48" s="39">
        <v>2</v>
      </c>
      <c r="S48" s="39">
        <v>3</v>
      </c>
      <c r="T48" s="40" t="s">
        <v>66</v>
      </c>
      <c r="U48" s="41">
        <v>200</v>
      </c>
      <c r="V48" s="34" t="s">
        <v>2</v>
      </c>
      <c r="W48" s="84"/>
      <c r="X48" s="85"/>
      <c r="Y48" s="42">
        <v>1000</v>
      </c>
      <c r="Z48" s="42">
        <v>1000</v>
      </c>
      <c r="AA48" s="43">
        <v>1000</v>
      </c>
      <c r="AB48" s="8" t="s">
        <v>65</v>
      </c>
      <c r="AC48" s="7"/>
      <c r="AD48" s="19"/>
    </row>
    <row r="49" spans="1:30" ht="59.25" customHeight="1">
      <c r="A49" s="9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8"/>
      <c r="P49" s="37" t="s">
        <v>34</v>
      </c>
      <c r="Q49" s="38">
        <v>460</v>
      </c>
      <c r="R49" s="39">
        <v>2</v>
      </c>
      <c r="S49" s="39">
        <v>3</v>
      </c>
      <c r="T49" s="40" t="s">
        <v>66</v>
      </c>
      <c r="U49" s="41">
        <v>240</v>
      </c>
      <c r="V49" s="34" t="s">
        <v>2</v>
      </c>
      <c r="W49" s="84"/>
      <c r="X49" s="85"/>
      <c r="Y49" s="42">
        <v>1000</v>
      </c>
      <c r="Z49" s="42">
        <v>1000</v>
      </c>
      <c r="AA49" s="43">
        <v>1000</v>
      </c>
      <c r="AB49" s="8" t="s">
        <v>65</v>
      </c>
      <c r="AC49" s="7"/>
      <c r="AD49" s="19"/>
    </row>
    <row r="50" spans="1:30" ht="61.5" customHeight="1">
      <c r="A50" s="9"/>
      <c r="B50" s="90" t="s">
        <v>64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1"/>
      <c r="P50" s="29" t="s">
        <v>64</v>
      </c>
      <c r="Q50" s="30">
        <v>460</v>
      </c>
      <c r="R50" s="31">
        <v>3</v>
      </c>
      <c r="S50" s="31">
        <v>0</v>
      </c>
      <c r="T50" s="32" t="s">
        <v>4</v>
      </c>
      <c r="U50" s="33" t="s">
        <v>4</v>
      </c>
      <c r="V50" s="34">
        <v>0</v>
      </c>
      <c r="W50" s="92"/>
      <c r="X50" s="93"/>
      <c r="Y50" s="35">
        <f>Y51</f>
        <v>22000</v>
      </c>
      <c r="Z50" s="35">
        <v>6000</v>
      </c>
      <c r="AA50" s="36">
        <v>6000</v>
      </c>
      <c r="AB50" s="8" t="s">
        <v>13</v>
      </c>
      <c r="AC50" s="7"/>
      <c r="AD50" s="19"/>
    </row>
    <row r="51" spans="1:30" ht="82.5" customHeight="1">
      <c r="A51" s="9"/>
      <c r="B51" s="90" t="s">
        <v>63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1"/>
      <c r="P51" s="29" t="s">
        <v>63</v>
      </c>
      <c r="Q51" s="30">
        <v>460</v>
      </c>
      <c r="R51" s="31">
        <v>3</v>
      </c>
      <c r="S51" s="31">
        <v>10</v>
      </c>
      <c r="T51" s="32" t="s">
        <v>4</v>
      </c>
      <c r="U51" s="33" t="s">
        <v>4</v>
      </c>
      <c r="V51" s="34">
        <v>0</v>
      </c>
      <c r="W51" s="92"/>
      <c r="X51" s="93"/>
      <c r="Y51" s="35">
        <f>Y52</f>
        <v>22000</v>
      </c>
      <c r="Z51" s="35">
        <v>6000</v>
      </c>
      <c r="AA51" s="36">
        <v>6000</v>
      </c>
      <c r="AB51" s="8" t="s">
        <v>13</v>
      </c>
      <c r="AC51" s="7"/>
      <c r="AD51" s="19"/>
    </row>
    <row r="52" spans="1:30" ht="36.75" customHeight="1">
      <c r="A52" s="9"/>
      <c r="B52" s="13"/>
      <c r="C52" s="12"/>
      <c r="D52" s="14"/>
      <c r="E52" s="96" t="s">
        <v>12</v>
      </c>
      <c r="F52" s="96"/>
      <c r="G52" s="96"/>
      <c r="H52" s="96"/>
      <c r="I52" s="96"/>
      <c r="J52" s="96"/>
      <c r="K52" s="96"/>
      <c r="L52" s="96"/>
      <c r="M52" s="96"/>
      <c r="N52" s="96"/>
      <c r="O52" s="97"/>
      <c r="P52" s="29" t="s">
        <v>11</v>
      </c>
      <c r="Q52" s="30">
        <v>460</v>
      </c>
      <c r="R52" s="31">
        <v>3</v>
      </c>
      <c r="S52" s="31">
        <v>10</v>
      </c>
      <c r="T52" s="32" t="s">
        <v>10</v>
      </c>
      <c r="U52" s="33" t="s">
        <v>4</v>
      </c>
      <c r="V52" s="34" t="s">
        <v>2</v>
      </c>
      <c r="W52" s="92"/>
      <c r="X52" s="93"/>
      <c r="Y52" s="35">
        <f>Y53</f>
        <v>22000</v>
      </c>
      <c r="Z52" s="35">
        <v>6000</v>
      </c>
      <c r="AA52" s="36">
        <v>6000</v>
      </c>
      <c r="AB52" s="8" t="s">
        <v>13</v>
      </c>
      <c r="AC52" s="7"/>
      <c r="AD52" s="19"/>
    </row>
    <row r="53" spans="1:30" ht="59.25" customHeight="1">
      <c r="A53" s="9"/>
      <c r="B53" s="13"/>
      <c r="C53" s="12"/>
      <c r="D53" s="12"/>
      <c r="E53" s="11"/>
      <c r="F53" s="11"/>
      <c r="G53" s="11"/>
      <c r="H53" s="10"/>
      <c r="I53" s="94" t="s">
        <v>18</v>
      </c>
      <c r="J53" s="94"/>
      <c r="K53" s="94"/>
      <c r="L53" s="94"/>
      <c r="M53" s="94"/>
      <c r="N53" s="94"/>
      <c r="O53" s="95"/>
      <c r="P53" s="29" t="s">
        <v>17</v>
      </c>
      <c r="Q53" s="30">
        <v>460</v>
      </c>
      <c r="R53" s="31">
        <v>3</v>
      </c>
      <c r="S53" s="31">
        <v>10</v>
      </c>
      <c r="T53" s="32" t="s">
        <v>14</v>
      </c>
      <c r="U53" s="33" t="s">
        <v>4</v>
      </c>
      <c r="V53" s="34" t="s">
        <v>2</v>
      </c>
      <c r="W53" s="92"/>
      <c r="X53" s="93"/>
      <c r="Y53" s="35">
        <f>Y54+Y56</f>
        <v>22000</v>
      </c>
      <c r="Z53" s="35">
        <v>6000</v>
      </c>
      <c r="AA53" s="36">
        <v>6000</v>
      </c>
      <c r="AB53" s="8" t="s">
        <v>13</v>
      </c>
      <c r="AC53" s="7"/>
      <c r="AD53" s="19"/>
    </row>
    <row r="54" spans="1:30" ht="66.75" customHeight="1">
      <c r="A54" s="9"/>
      <c r="B54" s="87">
        <v>200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8"/>
      <c r="P54" s="37" t="s">
        <v>35</v>
      </c>
      <c r="Q54" s="38">
        <v>460</v>
      </c>
      <c r="R54" s="39">
        <v>3</v>
      </c>
      <c r="S54" s="39">
        <v>10</v>
      </c>
      <c r="T54" s="40" t="s">
        <v>14</v>
      </c>
      <c r="U54" s="41">
        <v>200</v>
      </c>
      <c r="V54" s="34" t="s">
        <v>2</v>
      </c>
      <c r="W54" s="84"/>
      <c r="X54" s="85"/>
      <c r="Y54" s="42">
        <f>Y55</f>
        <v>16000</v>
      </c>
      <c r="Z54" s="42">
        <v>0</v>
      </c>
      <c r="AA54" s="43">
        <v>0</v>
      </c>
      <c r="AB54" s="8" t="s">
        <v>13</v>
      </c>
      <c r="AC54" s="7"/>
      <c r="AD54" s="19"/>
    </row>
    <row r="55" spans="1:30" ht="86.25" customHeight="1">
      <c r="A55" s="9"/>
      <c r="B55" s="87">
        <v>200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8"/>
      <c r="P55" s="37" t="s">
        <v>34</v>
      </c>
      <c r="Q55" s="38">
        <v>460</v>
      </c>
      <c r="R55" s="39">
        <v>3</v>
      </c>
      <c r="S55" s="39">
        <v>10</v>
      </c>
      <c r="T55" s="40" t="s">
        <v>14</v>
      </c>
      <c r="U55" s="41">
        <v>240</v>
      </c>
      <c r="V55" s="34" t="s">
        <v>2</v>
      </c>
      <c r="W55" s="84"/>
      <c r="X55" s="85"/>
      <c r="Y55" s="42">
        <v>16000</v>
      </c>
      <c r="Z55" s="42">
        <v>0</v>
      </c>
      <c r="AA55" s="43">
        <v>0</v>
      </c>
      <c r="AB55" s="8" t="s">
        <v>13</v>
      </c>
      <c r="AC55" s="7"/>
      <c r="AD55" s="19"/>
    </row>
    <row r="56" spans="1:30" ht="27.75" customHeight="1">
      <c r="A56" s="9"/>
      <c r="B56" s="87">
        <v>800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8"/>
      <c r="P56" s="37" t="s">
        <v>41</v>
      </c>
      <c r="Q56" s="38">
        <v>460</v>
      </c>
      <c r="R56" s="39">
        <v>3</v>
      </c>
      <c r="S56" s="39">
        <v>10</v>
      </c>
      <c r="T56" s="40" t="s">
        <v>14</v>
      </c>
      <c r="U56" s="41">
        <v>800</v>
      </c>
      <c r="V56" s="34" t="s">
        <v>2</v>
      </c>
      <c r="W56" s="84"/>
      <c r="X56" s="85"/>
      <c r="Y56" s="42">
        <v>6000</v>
      </c>
      <c r="Z56" s="42">
        <v>6000</v>
      </c>
      <c r="AA56" s="43">
        <v>6000</v>
      </c>
      <c r="AB56" s="8" t="s">
        <v>13</v>
      </c>
      <c r="AC56" s="7"/>
      <c r="AD56" s="19"/>
    </row>
    <row r="57" spans="1:30" ht="48" customHeight="1">
      <c r="A57" s="9"/>
      <c r="B57" s="87">
        <v>800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8"/>
      <c r="P57" s="37" t="s">
        <v>40</v>
      </c>
      <c r="Q57" s="38">
        <v>460</v>
      </c>
      <c r="R57" s="39">
        <v>3</v>
      </c>
      <c r="S57" s="39">
        <v>10</v>
      </c>
      <c r="T57" s="40" t="s">
        <v>14</v>
      </c>
      <c r="U57" s="41">
        <v>850</v>
      </c>
      <c r="V57" s="34" t="s">
        <v>2</v>
      </c>
      <c r="W57" s="84"/>
      <c r="X57" s="85"/>
      <c r="Y57" s="42">
        <v>6000</v>
      </c>
      <c r="Z57" s="42">
        <v>6000</v>
      </c>
      <c r="AA57" s="43">
        <v>6000</v>
      </c>
      <c r="AB57" s="8" t="s">
        <v>13</v>
      </c>
      <c r="AC57" s="7"/>
      <c r="AD57" s="19"/>
    </row>
    <row r="58" spans="1:30" ht="26.25" customHeight="1">
      <c r="A58" s="9"/>
      <c r="B58" s="90" t="s">
        <v>62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1"/>
      <c r="P58" s="29" t="s">
        <v>62</v>
      </c>
      <c r="Q58" s="30">
        <v>460</v>
      </c>
      <c r="R58" s="31">
        <v>4</v>
      </c>
      <c r="S58" s="31">
        <v>0</v>
      </c>
      <c r="T58" s="32" t="s">
        <v>4</v>
      </c>
      <c r="U58" s="33" t="s">
        <v>4</v>
      </c>
      <c r="V58" s="34">
        <v>0</v>
      </c>
      <c r="W58" s="92"/>
      <c r="X58" s="93"/>
      <c r="Y58" s="35">
        <f>Y59</f>
        <v>1336795.81</v>
      </c>
      <c r="Z58" s="35">
        <v>758220</v>
      </c>
      <c r="AA58" s="36">
        <v>892620</v>
      </c>
      <c r="AB58" s="8" t="s">
        <v>13</v>
      </c>
      <c r="AC58" s="7"/>
      <c r="AD58" s="19"/>
    </row>
    <row r="59" spans="1:30" ht="39" customHeight="1">
      <c r="A59" s="9"/>
      <c r="B59" s="90" t="s">
        <v>61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1"/>
      <c r="P59" s="29" t="s">
        <v>61</v>
      </c>
      <c r="Q59" s="30">
        <v>460</v>
      </c>
      <c r="R59" s="31">
        <v>4</v>
      </c>
      <c r="S59" s="31">
        <v>9</v>
      </c>
      <c r="T59" s="32" t="s">
        <v>4</v>
      </c>
      <c r="U59" s="33" t="s">
        <v>4</v>
      </c>
      <c r="V59" s="34">
        <v>0</v>
      </c>
      <c r="W59" s="92"/>
      <c r="X59" s="93"/>
      <c r="Y59" s="35">
        <f>Y60</f>
        <v>1336795.81</v>
      </c>
      <c r="Z59" s="35">
        <v>758220</v>
      </c>
      <c r="AA59" s="36">
        <v>892620</v>
      </c>
      <c r="AB59" s="8" t="s">
        <v>13</v>
      </c>
      <c r="AC59" s="7"/>
      <c r="AD59" s="19"/>
    </row>
    <row r="60" spans="1:30" ht="30" customHeight="1">
      <c r="A60" s="9"/>
      <c r="B60" s="13"/>
      <c r="C60" s="12"/>
      <c r="D60" s="14"/>
      <c r="E60" s="96" t="s">
        <v>12</v>
      </c>
      <c r="F60" s="96"/>
      <c r="G60" s="96"/>
      <c r="H60" s="96"/>
      <c r="I60" s="96"/>
      <c r="J60" s="96"/>
      <c r="K60" s="96"/>
      <c r="L60" s="96"/>
      <c r="M60" s="96"/>
      <c r="N60" s="96"/>
      <c r="O60" s="97"/>
      <c r="P60" s="29" t="s">
        <v>11</v>
      </c>
      <c r="Q60" s="30">
        <v>460</v>
      </c>
      <c r="R60" s="31">
        <v>4</v>
      </c>
      <c r="S60" s="31">
        <v>9</v>
      </c>
      <c r="T60" s="32" t="s">
        <v>10</v>
      </c>
      <c r="U60" s="33" t="s">
        <v>4</v>
      </c>
      <c r="V60" s="34" t="s">
        <v>2</v>
      </c>
      <c r="W60" s="92"/>
      <c r="X60" s="93"/>
      <c r="Y60" s="35">
        <f>Y61</f>
        <v>1336795.81</v>
      </c>
      <c r="Z60" s="35">
        <v>758220</v>
      </c>
      <c r="AA60" s="36">
        <v>892620</v>
      </c>
      <c r="AB60" s="8" t="s">
        <v>13</v>
      </c>
      <c r="AC60" s="7"/>
      <c r="AD60" s="19"/>
    </row>
    <row r="61" spans="1:30" ht="61.5" customHeight="1">
      <c r="A61" s="9"/>
      <c r="B61" s="13"/>
      <c r="C61" s="12"/>
      <c r="D61" s="12"/>
      <c r="E61" s="11"/>
      <c r="F61" s="11"/>
      <c r="G61" s="11"/>
      <c r="H61" s="10"/>
      <c r="I61" s="94" t="s">
        <v>18</v>
      </c>
      <c r="J61" s="94"/>
      <c r="K61" s="94"/>
      <c r="L61" s="94"/>
      <c r="M61" s="94"/>
      <c r="N61" s="94"/>
      <c r="O61" s="95"/>
      <c r="P61" s="29" t="s">
        <v>17</v>
      </c>
      <c r="Q61" s="30">
        <v>460</v>
      </c>
      <c r="R61" s="31">
        <v>4</v>
      </c>
      <c r="S61" s="31">
        <v>9</v>
      </c>
      <c r="T61" s="32" t="s">
        <v>14</v>
      </c>
      <c r="U61" s="33" t="s">
        <v>4</v>
      </c>
      <c r="V61" s="34" t="s">
        <v>2</v>
      </c>
      <c r="W61" s="92"/>
      <c r="X61" s="93"/>
      <c r="Y61" s="35">
        <f>Y62</f>
        <v>1336795.81</v>
      </c>
      <c r="Z61" s="35">
        <v>758220</v>
      </c>
      <c r="AA61" s="36">
        <v>892620</v>
      </c>
      <c r="AB61" s="8" t="s">
        <v>13</v>
      </c>
      <c r="AC61" s="7"/>
      <c r="AD61" s="19"/>
    </row>
    <row r="62" spans="1:30" ht="70.5" customHeight="1">
      <c r="A62" s="9"/>
      <c r="B62" s="87">
        <v>200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8"/>
      <c r="P62" s="37" t="s">
        <v>35</v>
      </c>
      <c r="Q62" s="38">
        <v>460</v>
      </c>
      <c r="R62" s="39">
        <v>4</v>
      </c>
      <c r="S62" s="39">
        <v>9</v>
      </c>
      <c r="T62" s="40" t="s">
        <v>14</v>
      </c>
      <c r="U62" s="41">
        <v>200</v>
      </c>
      <c r="V62" s="34" t="s">
        <v>2</v>
      </c>
      <c r="W62" s="84"/>
      <c r="X62" s="85"/>
      <c r="Y62" s="42">
        <f>Y63</f>
        <v>1336795.81</v>
      </c>
      <c r="Z62" s="42">
        <v>758220</v>
      </c>
      <c r="AA62" s="43">
        <v>892620</v>
      </c>
      <c r="AB62" s="8" t="s">
        <v>13</v>
      </c>
      <c r="AC62" s="7"/>
      <c r="AD62" s="19"/>
    </row>
    <row r="63" spans="1:30" ht="84" customHeight="1">
      <c r="A63" s="9"/>
      <c r="B63" s="87">
        <v>200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8"/>
      <c r="P63" s="37" t="s">
        <v>34</v>
      </c>
      <c r="Q63" s="38">
        <v>460</v>
      </c>
      <c r="R63" s="39">
        <v>4</v>
      </c>
      <c r="S63" s="39">
        <v>9</v>
      </c>
      <c r="T63" s="40" t="s">
        <v>14</v>
      </c>
      <c r="U63" s="41">
        <v>240</v>
      </c>
      <c r="V63" s="34" t="s">
        <v>2</v>
      </c>
      <c r="W63" s="84"/>
      <c r="X63" s="85"/>
      <c r="Y63" s="42">
        <v>1336795.81</v>
      </c>
      <c r="Z63" s="42">
        <v>758220</v>
      </c>
      <c r="AA63" s="43">
        <v>892620</v>
      </c>
      <c r="AB63" s="8" t="s">
        <v>13</v>
      </c>
      <c r="AC63" s="7"/>
      <c r="AD63" s="19"/>
    </row>
    <row r="64" spans="1:30" ht="45.75" customHeight="1">
      <c r="A64" s="9"/>
      <c r="B64" s="90" t="s">
        <v>60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1"/>
      <c r="P64" s="29" t="s">
        <v>60</v>
      </c>
      <c r="Q64" s="30">
        <v>460</v>
      </c>
      <c r="R64" s="31">
        <v>5</v>
      </c>
      <c r="S64" s="31">
        <v>0</v>
      </c>
      <c r="T64" s="32" t="s">
        <v>4</v>
      </c>
      <c r="U64" s="33" t="s">
        <v>4</v>
      </c>
      <c r="V64" s="34">
        <v>0</v>
      </c>
      <c r="W64" s="92"/>
      <c r="X64" s="93"/>
      <c r="Y64" s="35">
        <f>Y65+Y72+Y79</f>
        <v>879228.47</v>
      </c>
      <c r="Z64" s="35">
        <v>16236</v>
      </c>
      <c r="AA64" s="36">
        <v>16236</v>
      </c>
      <c r="AB64" s="8" t="s">
        <v>13</v>
      </c>
      <c r="AC64" s="7"/>
      <c r="AD64" s="19"/>
    </row>
    <row r="65" spans="1:30" ht="25.5" customHeight="1">
      <c r="A65" s="9"/>
      <c r="B65" s="90" t="s">
        <v>59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1"/>
      <c r="P65" s="29" t="s">
        <v>59</v>
      </c>
      <c r="Q65" s="30">
        <v>460</v>
      </c>
      <c r="R65" s="31">
        <v>5</v>
      </c>
      <c r="S65" s="31">
        <v>1</v>
      </c>
      <c r="T65" s="32" t="s">
        <v>4</v>
      </c>
      <c r="U65" s="33" t="s">
        <v>4</v>
      </c>
      <c r="V65" s="34">
        <v>0</v>
      </c>
      <c r="W65" s="92"/>
      <c r="X65" s="93"/>
      <c r="Y65" s="35">
        <v>21556</v>
      </c>
      <c r="Z65" s="35">
        <v>10456</v>
      </c>
      <c r="AA65" s="36">
        <v>10456</v>
      </c>
      <c r="AB65" s="8" t="s">
        <v>13</v>
      </c>
      <c r="AC65" s="7"/>
      <c r="AD65" s="19"/>
    </row>
    <row r="66" spans="1:30" ht="27.75" customHeight="1">
      <c r="A66" s="9"/>
      <c r="B66" s="13"/>
      <c r="C66" s="12"/>
      <c r="D66" s="14"/>
      <c r="E66" s="96" t="s">
        <v>12</v>
      </c>
      <c r="F66" s="96"/>
      <c r="G66" s="96"/>
      <c r="H66" s="96"/>
      <c r="I66" s="96"/>
      <c r="J66" s="96"/>
      <c r="K66" s="96"/>
      <c r="L66" s="96"/>
      <c r="M66" s="96"/>
      <c r="N66" s="96"/>
      <c r="O66" s="97"/>
      <c r="P66" s="29" t="s">
        <v>11</v>
      </c>
      <c r="Q66" s="30">
        <v>460</v>
      </c>
      <c r="R66" s="31">
        <v>5</v>
      </c>
      <c r="S66" s="31">
        <v>1</v>
      </c>
      <c r="T66" s="32" t="s">
        <v>10</v>
      </c>
      <c r="U66" s="33" t="s">
        <v>4</v>
      </c>
      <c r="V66" s="34" t="s">
        <v>2</v>
      </c>
      <c r="W66" s="92"/>
      <c r="X66" s="93"/>
      <c r="Y66" s="35">
        <v>21556</v>
      </c>
      <c r="Z66" s="35">
        <v>10456</v>
      </c>
      <c r="AA66" s="36">
        <v>10456</v>
      </c>
      <c r="AB66" s="8" t="s">
        <v>13</v>
      </c>
      <c r="AC66" s="7"/>
      <c r="AD66" s="19"/>
    </row>
    <row r="67" spans="1:30" ht="75" customHeight="1">
      <c r="A67" s="9"/>
      <c r="B67" s="13"/>
      <c r="C67" s="12"/>
      <c r="D67" s="12"/>
      <c r="E67" s="11"/>
      <c r="F67" s="11"/>
      <c r="G67" s="11"/>
      <c r="H67" s="10"/>
      <c r="I67" s="94" t="s">
        <v>18</v>
      </c>
      <c r="J67" s="94"/>
      <c r="K67" s="94"/>
      <c r="L67" s="94"/>
      <c r="M67" s="94"/>
      <c r="N67" s="94"/>
      <c r="O67" s="95"/>
      <c r="P67" s="29" t="s">
        <v>17</v>
      </c>
      <c r="Q67" s="30">
        <v>460</v>
      </c>
      <c r="R67" s="31">
        <v>5</v>
      </c>
      <c r="S67" s="31">
        <v>1</v>
      </c>
      <c r="T67" s="32" t="s">
        <v>14</v>
      </c>
      <c r="U67" s="33" t="s">
        <v>4</v>
      </c>
      <c r="V67" s="34" t="s">
        <v>2</v>
      </c>
      <c r="W67" s="92"/>
      <c r="X67" s="93"/>
      <c r="Y67" s="35">
        <v>21556</v>
      </c>
      <c r="Z67" s="35">
        <v>10456</v>
      </c>
      <c r="AA67" s="36">
        <v>10456</v>
      </c>
      <c r="AB67" s="8" t="s">
        <v>13</v>
      </c>
      <c r="AC67" s="7"/>
      <c r="AD67" s="19"/>
    </row>
    <row r="68" spans="1:30" ht="59.25" customHeight="1">
      <c r="A68" s="9"/>
      <c r="B68" s="87">
        <v>200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8"/>
      <c r="P68" s="37" t="s">
        <v>35</v>
      </c>
      <c r="Q68" s="38">
        <v>460</v>
      </c>
      <c r="R68" s="39">
        <v>5</v>
      </c>
      <c r="S68" s="39">
        <v>1</v>
      </c>
      <c r="T68" s="40" t="s">
        <v>14</v>
      </c>
      <c r="U68" s="41">
        <v>200</v>
      </c>
      <c r="V68" s="34" t="s">
        <v>2</v>
      </c>
      <c r="W68" s="84"/>
      <c r="X68" s="85"/>
      <c r="Y68" s="42">
        <v>17928</v>
      </c>
      <c r="Z68" s="42">
        <v>6828</v>
      </c>
      <c r="AA68" s="43">
        <v>6828</v>
      </c>
      <c r="AB68" s="8" t="s">
        <v>13</v>
      </c>
      <c r="AC68" s="7"/>
      <c r="AD68" s="19"/>
    </row>
    <row r="69" spans="1:30" ht="86.25" customHeight="1">
      <c r="A69" s="9"/>
      <c r="B69" s="87">
        <v>200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  <c r="P69" s="37" t="s">
        <v>34</v>
      </c>
      <c r="Q69" s="38">
        <v>460</v>
      </c>
      <c r="R69" s="39">
        <v>5</v>
      </c>
      <c r="S69" s="39">
        <v>1</v>
      </c>
      <c r="T69" s="40" t="s">
        <v>14</v>
      </c>
      <c r="U69" s="41">
        <v>240</v>
      </c>
      <c r="V69" s="34" t="s">
        <v>2</v>
      </c>
      <c r="W69" s="84"/>
      <c r="X69" s="85"/>
      <c r="Y69" s="42">
        <v>17928</v>
      </c>
      <c r="Z69" s="42">
        <v>6828</v>
      </c>
      <c r="AA69" s="43">
        <v>6828</v>
      </c>
      <c r="AB69" s="8" t="s">
        <v>13</v>
      </c>
      <c r="AC69" s="7"/>
      <c r="AD69" s="19"/>
    </row>
    <row r="70" spans="1:30" ht="28.5" customHeight="1">
      <c r="A70" s="9"/>
      <c r="B70" s="87">
        <v>800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8"/>
      <c r="P70" s="37" t="s">
        <v>41</v>
      </c>
      <c r="Q70" s="38">
        <v>460</v>
      </c>
      <c r="R70" s="39">
        <v>5</v>
      </c>
      <c r="S70" s="39">
        <v>1</v>
      </c>
      <c r="T70" s="40" t="s">
        <v>14</v>
      </c>
      <c r="U70" s="41">
        <v>800</v>
      </c>
      <c r="V70" s="34" t="s">
        <v>2</v>
      </c>
      <c r="W70" s="84"/>
      <c r="X70" s="85"/>
      <c r="Y70" s="42">
        <v>3628</v>
      </c>
      <c r="Z70" s="42">
        <v>3628</v>
      </c>
      <c r="AA70" s="43">
        <v>3628</v>
      </c>
      <c r="AB70" s="8" t="s">
        <v>13</v>
      </c>
      <c r="AC70" s="7"/>
      <c r="AD70" s="19"/>
    </row>
    <row r="71" spans="1:30" ht="45" customHeight="1">
      <c r="A71" s="9"/>
      <c r="B71" s="87">
        <v>800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  <c r="P71" s="37" t="s">
        <v>40</v>
      </c>
      <c r="Q71" s="38">
        <v>460</v>
      </c>
      <c r="R71" s="39">
        <v>5</v>
      </c>
      <c r="S71" s="39">
        <v>1</v>
      </c>
      <c r="T71" s="40" t="s">
        <v>14</v>
      </c>
      <c r="U71" s="41">
        <v>850</v>
      </c>
      <c r="V71" s="34" t="s">
        <v>2</v>
      </c>
      <c r="W71" s="84"/>
      <c r="X71" s="85"/>
      <c r="Y71" s="42">
        <v>3628</v>
      </c>
      <c r="Z71" s="42">
        <v>3628</v>
      </c>
      <c r="AA71" s="43">
        <v>3628</v>
      </c>
      <c r="AB71" s="8" t="s">
        <v>13</v>
      </c>
      <c r="AC71" s="7"/>
      <c r="AD71" s="19"/>
    </row>
    <row r="72" spans="1:30" ht="31.5" customHeight="1">
      <c r="A72" s="9"/>
      <c r="B72" s="90" t="s">
        <v>58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1"/>
      <c r="P72" s="29" t="s">
        <v>58</v>
      </c>
      <c r="Q72" s="30">
        <v>460</v>
      </c>
      <c r="R72" s="31">
        <v>5</v>
      </c>
      <c r="S72" s="31">
        <v>2</v>
      </c>
      <c r="T72" s="32" t="s">
        <v>4</v>
      </c>
      <c r="U72" s="33" t="s">
        <v>4</v>
      </c>
      <c r="V72" s="34">
        <v>0</v>
      </c>
      <c r="W72" s="92"/>
      <c r="X72" s="93"/>
      <c r="Y72" s="35">
        <f>Y73</f>
        <v>439280</v>
      </c>
      <c r="Z72" s="35">
        <v>1280</v>
      </c>
      <c r="AA72" s="36">
        <v>1280</v>
      </c>
      <c r="AB72" s="8" t="s">
        <v>13</v>
      </c>
      <c r="AC72" s="7"/>
      <c r="AD72" s="19"/>
    </row>
    <row r="73" spans="1:30" ht="23.25" customHeight="1">
      <c r="A73" s="9"/>
      <c r="B73" s="13"/>
      <c r="C73" s="12"/>
      <c r="D73" s="14"/>
      <c r="E73" s="96" t="s">
        <v>12</v>
      </c>
      <c r="F73" s="96"/>
      <c r="G73" s="96"/>
      <c r="H73" s="96"/>
      <c r="I73" s="96"/>
      <c r="J73" s="96"/>
      <c r="K73" s="96"/>
      <c r="L73" s="96"/>
      <c r="M73" s="96"/>
      <c r="N73" s="96"/>
      <c r="O73" s="97"/>
      <c r="P73" s="29" t="s">
        <v>11</v>
      </c>
      <c r="Q73" s="30">
        <v>460</v>
      </c>
      <c r="R73" s="31">
        <v>5</v>
      </c>
      <c r="S73" s="31">
        <v>2</v>
      </c>
      <c r="T73" s="32" t="s">
        <v>10</v>
      </c>
      <c r="U73" s="33" t="s">
        <v>4</v>
      </c>
      <c r="V73" s="34" t="s">
        <v>2</v>
      </c>
      <c r="W73" s="92"/>
      <c r="X73" s="93"/>
      <c r="Y73" s="35">
        <f>Y74</f>
        <v>439280</v>
      </c>
      <c r="Z73" s="35">
        <v>1280</v>
      </c>
      <c r="AA73" s="36">
        <v>1280</v>
      </c>
      <c r="AB73" s="8" t="s">
        <v>13</v>
      </c>
      <c r="AC73" s="7"/>
      <c r="AD73" s="19"/>
    </row>
    <row r="74" spans="1:30" ht="57.75" customHeight="1">
      <c r="A74" s="9"/>
      <c r="B74" s="13"/>
      <c r="C74" s="12"/>
      <c r="D74" s="12"/>
      <c r="E74" s="11"/>
      <c r="F74" s="11"/>
      <c r="G74" s="11"/>
      <c r="H74" s="10"/>
      <c r="I74" s="94" t="s">
        <v>18</v>
      </c>
      <c r="J74" s="94"/>
      <c r="K74" s="94"/>
      <c r="L74" s="94"/>
      <c r="M74" s="94"/>
      <c r="N74" s="94"/>
      <c r="O74" s="95"/>
      <c r="P74" s="29" t="s">
        <v>17</v>
      </c>
      <c r="Q74" s="30">
        <v>460</v>
      </c>
      <c r="R74" s="31">
        <v>5</v>
      </c>
      <c r="S74" s="31">
        <v>2</v>
      </c>
      <c r="T74" s="32" t="s">
        <v>14</v>
      </c>
      <c r="U74" s="33" t="s">
        <v>4</v>
      </c>
      <c r="V74" s="34" t="s">
        <v>2</v>
      </c>
      <c r="W74" s="92"/>
      <c r="X74" s="93"/>
      <c r="Y74" s="35">
        <f>Y75+Y77</f>
        <v>439280</v>
      </c>
      <c r="Z74" s="35">
        <v>1280</v>
      </c>
      <c r="AA74" s="36">
        <v>1280</v>
      </c>
      <c r="AB74" s="8" t="s">
        <v>13</v>
      </c>
      <c r="AC74" s="7"/>
      <c r="AD74" s="19"/>
    </row>
    <row r="75" spans="1:30" ht="57.75" customHeight="1">
      <c r="A75" s="9"/>
      <c r="B75" s="13"/>
      <c r="C75" s="12"/>
      <c r="D75" s="12"/>
      <c r="E75" s="66"/>
      <c r="F75" s="66"/>
      <c r="G75" s="66"/>
      <c r="H75" s="67"/>
      <c r="I75" s="68"/>
      <c r="J75" s="68"/>
      <c r="K75" s="68"/>
      <c r="L75" s="68"/>
      <c r="M75" s="68"/>
      <c r="N75" s="68"/>
      <c r="O75" s="69"/>
      <c r="P75" s="37" t="s">
        <v>35</v>
      </c>
      <c r="Q75" s="38">
        <v>460</v>
      </c>
      <c r="R75" s="39">
        <v>5</v>
      </c>
      <c r="S75" s="39">
        <v>2</v>
      </c>
      <c r="T75" s="63" t="s">
        <v>14</v>
      </c>
      <c r="U75" s="33"/>
      <c r="V75" s="34"/>
      <c r="W75" s="64"/>
      <c r="X75" s="65"/>
      <c r="Y75" s="42">
        <f>Y76</f>
        <v>430000</v>
      </c>
      <c r="Z75" s="42">
        <v>0</v>
      </c>
      <c r="AA75" s="43">
        <v>0</v>
      </c>
      <c r="AB75" s="8"/>
      <c r="AC75" s="7"/>
      <c r="AD75" s="19"/>
    </row>
    <row r="76" spans="1:30" ht="84.75" customHeight="1">
      <c r="A76" s="9"/>
      <c r="B76" s="13"/>
      <c r="C76" s="12"/>
      <c r="D76" s="12"/>
      <c r="E76" s="66"/>
      <c r="F76" s="66"/>
      <c r="G76" s="66"/>
      <c r="H76" s="67"/>
      <c r="I76" s="68"/>
      <c r="J76" s="68"/>
      <c r="K76" s="68"/>
      <c r="L76" s="68"/>
      <c r="M76" s="68"/>
      <c r="N76" s="68"/>
      <c r="O76" s="69"/>
      <c r="P76" s="37" t="s">
        <v>34</v>
      </c>
      <c r="Q76" s="38">
        <v>460</v>
      </c>
      <c r="R76" s="39">
        <v>5</v>
      </c>
      <c r="S76" s="39">
        <v>2</v>
      </c>
      <c r="T76" s="63" t="s">
        <v>14</v>
      </c>
      <c r="U76" s="33"/>
      <c r="V76" s="34"/>
      <c r="W76" s="64"/>
      <c r="X76" s="65"/>
      <c r="Y76" s="42">
        <v>430000</v>
      </c>
      <c r="Z76" s="42">
        <v>0</v>
      </c>
      <c r="AA76" s="43">
        <v>0</v>
      </c>
      <c r="AB76" s="8"/>
      <c r="AC76" s="7"/>
      <c r="AD76" s="19"/>
    </row>
    <row r="77" spans="1:30" ht="24.75" customHeight="1">
      <c r="A77" s="9"/>
      <c r="B77" s="87">
        <v>800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8"/>
      <c r="P77" s="37" t="s">
        <v>41</v>
      </c>
      <c r="Q77" s="38">
        <v>460</v>
      </c>
      <c r="R77" s="39">
        <v>5</v>
      </c>
      <c r="S77" s="39">
        <v>2</v>
      </c>
      <c r="T77" s="40" t="s">
        <v>14</v>
      </c>
      <c r="U77" s="41">
        <v>800</v>
      </c>
      <c r="V77" s="34" t="s">
        <v>2</v>
      </c>
      <c r="W77" s="84"/>
      <c r="X77" s="85"/>
      <c r="Y77" s="42">
        <v>9280</v>
      </c>
      <c r="Z77" s="42">
        <v>1280</v>
      </c>
      <c r="AA77" s="43">
        <v>1280</v>
      </c>
      <c r="AB77" s="8" t="s">
        <v>13</v>
      </c>
      <c r="AC77" s="7"/>
      <c r="AD77" s="19"/>
    </row>
    <row r="78" spans="1:30" ht="42.75" customHeight="1">
      <c r="A78" s="9"/>
      <c r="B78" s="87">
        <v>800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8"/>
      <c r="P78" s="37" t="s">
        <v>40</v>
      </c>
      <c r="Q78" s="38">
        <v>460</v>
      </c>
      <c r="R78" s="39">
        <v>5</v>
      </c>
      <c r="S78" s="39">
        <v>2</v>
      </c>
      <c r="T78" s="40" t="s">
        <v>14</v>
      </c>
      <c r="U78" s="41">
        <v>850</v>
      </c>
      <c r="V78" s="34" t="s">
        <v>2</v>
      </c>
      <c r="W78" s="84"/>
      <c r="X78" s="85"/>
      <c r="Y78" s="42">
        <v>9280</v>
      </c>
      <c r="Z78" s="42">
        <v>1280</v>
      </c>
      <c r="AA78" s="43">
        <v>1280</v>
      </c>
      <c r="AB78" s="8" t="s">
        <v>13</v>
      </c>
      <c r="AC78" s="7"/>
      <c r="AD78" s="19"/>
    </row>
    <row r="79" spans="1:30" ht="22.5" customHeight="1">
      <c r="A79" s="9"/>
      <c r="B79" s="90" t="s">
        <v>57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1"/>
      <c r="P79" s="29" t="s">
        <v>57</v>
      </c>
      <c r="Q79" s="30">
        <v>460</v>
      </c>
      <c r="R79" s="31">
        <v>5</v>
      </c>
      <c r="S79" s="31">
        <v>3</v>
      </c>
      <c r="T79" s="32" t="s">
        <v>4</v>
      </c>
      <c r="U79" s="33" t="s">
        <v>4</v>
      </c>
      <c r="V79" s="34">
        <v>0</v>
      </c>
      <c r="W79" s="92"/>
      <c r="X79" s="93"/>
      <c r="Y79" s="35">
        <f>Y80</f>
        <v>418392.47</v>
      </c>
      <c r="Z79" s="35">
        <v>4500</v>
      </c>
      <c r="AA79" s="36">
        <v>4500</v>
      </c>
      <c r="AB79" s="8" t="s">
        <v>13</v>
      </c>
      <c r="AC79" s="7"/>
      <c r="AD79" s="19"/>
    </row>
    <row r="80" spans="1:30" ht="25.5" customHeight="1">
      <c r="A80" s="9"/>
      <c r="B80" s="13"/>
      <c r="C80" s="12"/>
      <c r="D80" s="14"/>
      <c r="E80" s="96" t="s">
        <v>12</v>
      </c>
      <c r="F80" s="96"/>
      <c r="G80" s="96"/>
      <c r="H80" s="96"/>
      <c r="I80" s="96"/>
      <c r="J80" s="96"/>
      <c r="K80" s="96"/>
      <c r="L80" s="96"/>
      <c r="M80" s="96"/>
      <c r="N80" s="96"/>
      <c r="O80" s="97"/>
      <c r="P80" s="29" t="s">
        <v>11</v>
      </c>
      <c r="Q80" s="30">
        <v>460</v>
      </c>
      <c r="R80" s="31">
        <v>5</v>
      </c>
      <c r="S80" s="31">
        <v>3</v>
      </c>
      <c r="T80" s="32" t="s">
        <v>10</v>
      </c>
      <c r="U80" s="33" t="s">
        <v>4</v>
      </c>
      <c r="V80" s="34" t="s">
        <v>2</v>
      </c>
      <c r="W80" s="92"/>
      <c r="X80" s="93"/>
      <c r="Y80" s="35">
        <f>Y81+Y85+Y88</f>
        <v>418392.47</v>
      </c>
      <c r="Z80" s="35">
        <v>4500</v>
      </c>
      <c r="AA80" s="36">
        <v>4500</v>
      </c>
      <c r="AB80" s="8" t="s">
        <v>13</v>
      </c>
      <c r="AC80" s="7"/>
      <c r="AD80" s="19"/>
    </row>
    <row r="81" spans="1:30" ht="20.25" customHeight="1">
      <c r="A81" s="9"/>
      <c r="B81" s="13"/>
      <c r="C81" s="12"/>
      <c r="D81" s="12"/>
      <c r="E81" s="11"/>
      <c r="F81" s="11"/>
      <c r="G81" s="11"/>
      <c r="H81" s="10"/>
      <c r="I81" s="94" t="s">
        <v>56</v>
      </c>
      <c r="J81" s="94"/>
      <c r="K81" s="94"/>
      <c r="L81" s="94"/>
      <c r="M81" s="94"/>
      <c r="N81" s="94"/>
      <c r="O81" s="95"/>
      <c r="P81" s="29" t="s">
        <v>55</v>
      </c>
      <c r="Q81" s="30">
        <v>460</v>
      </c>
      <c r="R81" s="31">
        <v>5</v>
      </c>
      <c r="S81" s="31">
        <v>3</v>
      </c>
      <c r="T81" s="32" t="s">
        <v>54</v>
      </c>
      <c r="U81" s="33" t="s">
        <v>4</v>
      </c>
      <c r="V81" s="34" t="s">
        <v>2</v>
      </c>
      <c r="W81" s="92"/>
      <c r="X81" s="93"/>
      <c r="Y81" s="35">
        <f>Y82</f>
        <v>295820.25</v>
      </c>
      <c r="Z81" s="35">
        <v>0</v>
      </c>
      <c r="AA81" s="36">
        <v>0</v>
      </c>
      <c r="AB81" s="8" t="s">
        <v>13</v>
      </c>
      <c r="AC81" s="7"/>
      <c r="AD81" s="19"/>
    </row>
    <row r="82" spans="1:30" ht="57.75" customHeight="1">
      <c r="A82" s="9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37" t="s">
        <v>35</v>
      </c>
      <c r="Q82" s="38">
        <v>460</v>
      </c>
      <c r="R82" s="39">
        <v>5</v>
      </c>
      <c r="S82" s="39">
        <v>3</v>
      </c>
      <c r="T82" s="40" t="s">
        <v>54</v>
      </c>
      <c r="U82" s="41">
        <v>200</v>
      </c>
      <c r="V82" s="34" t="s">
        <v>2</v>
      </c>
      <c r="W82" s="84"/>
      <c r="X82" s="85"/>
      <c r="Y82" s="42">
        <f>Y83</f>
        <v>295820.25</v>
      </c>
      <c r="Z82" s="42">
        <v>0</v>
      </c>
      <c r="AA82" s="43">
        <v>0</v>
      </c>
      <c r="AB82" s="8" t="s">
        <v>13</v>
      </c>
      <c r="AC82" s="7"/>
      <c r="AD82" s="19"/>
    </row>
    <row r="83" spans="1:30" ht="81" customHeight="1">
      <c r="A83" s="9"/>
      <c r="B83" s="87">
        <v>200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8"/>
      <c r="P83" s="37" t="s">
        <v>34</v>
      </c>
      <c r="Q83" s="38">
        <v>460</v>
      </c>
      <c r="R83" s="39">
        <v>5</v>
      </c>
      <c r="S83" s="39">
        <v>3</v>
      </c>
      <c r="T83" s="40" t="s">
        <v>54</v>
      </c>
      <c r="U83" s="41">
        <v>240</v>
      </c>
      <c r="V83" s="34" t="s">
        <v>2</v>
      </c>
      <c r="W83" s="84"/>
      <c r="X83" s="85"/>
      <c r="Y83" s="42">
        <v>295820.25</v>
      </c>
      <c r="Z83" s="42">
        <v>0</v>
      </c>
      <c r="AA83" s="43">
        <v>0</v>
      </c>
      <c r="AB83" s="8" t="s">
        <v>13</v>
      </c>
      <c r="AC83" s="7"/>
      <c r="AD83" s="19"/>
    </row>
    <row r="84" spans="1:30" ht="81" customHeight="1">
      <c r="A84" s="9"/>
      <c r="B84" s="80"/>
      <c r="C84" s="80"/>
      <c r="D84" s="80"/>
      <c r="E84" s="80"/>
      <c r="F84" s="80"/>
      <c r="G84" s="80"/>
      <c r="H84" s="81"/>
      <c r="I84" s="80"/>
      <c r="J84" s="80"/>
      <c r="K84" s="80"/>
      <c r="L84" s="80"/>
      <c r="M84" s="80"/>
      <c r="N84" s="80"/>
      <c r="O84" s="81"/>
      <c r="P84" s="37" t="s">
        <v>34</v>
      </c>
      <c r="Q84" s="38">
        <v>460</v>
      </c>
      <c r="R84" s="39">
        <v>5</v>
      </c>
      <c r="S84" s="39">
        <v>3</v>
      </c>
      <c r="T84" s="83" t="s">
        <v>54</v>
      </c>
      <c r="U84" s="82">
        <v>850</v>
      </c>
      <c r="V84" s="34" t="s">
        <v>2</v>
      </c>
      <c r="W84" s="84"/>
      <c r="X84" s="85"/>
      <c r="Y84" s="42">
        <v>100</v>
      </c>
      <c r="Z84" s="42">
        <v>0</v>
      </c>
      <c r="AA84" s="43">
        <v>0</v>
      </c>
      <c r="AB84" s="8"/>
      <c r="AC84" s="7"/>
      <c r="AD84" s="19"/>
    </row>
    <row r="85" spans="1:30" ht="39" customHeight="1">
      <c r="A85" s="9"/>
      <c r="B85" s="13"/>
      <c r="C85" s="12"/>
      <c r="D85" s="12"/>
      <c r="E85" s="11"/>
      <c r="F85" s="11"/>
      <c r="G85" s="11"/>
      <c r="H85" s="10"/>
      <c r="I85" s="94" t="s">
        <v>53</v>
      </c>
      <c r="J85" s="94"/>
      <c r="K85" s="94"/>
      <c r="L85" s="94"/>
      <c r="M85" s="94"/>
      <c r="N85" s="94"/>
      <c r="O85" s="95"/>
      <c r="P85" s="29" t="s">
        <v>52</v>
      </c>
      <c r="Q85" s="30">
        <v>460</v>
      </c>
      <c r="R85" s="31">
        <v>5</v>
      </c>
      <c r="S85" s="31">
        <v>3</v>
      </c>
      <c r="T85" s="32" t="s">
        <v>51</v>
      </c>
      <c r="U85" s="33" t="s">
        <v>4</v>
      </c>
      <c r="V85" s="34" t="s">
        <v>2</v>
      </c>
      <c r="W85" s="92"/>
      <c r="X85" s="93"/>
      <c r="Y85" s="35">
        <f>Y86</f>
        <v>14072.22</v>
      </c>
      <c r="Z85" s="35">
        <v>3000</v>
      </c>
      <c r="AA85" s="36">
        <v>3000</v>
      </c>
      <c r="AB85" s="8" t="s">
        <v>13</v>
      </c>
      <c r="AC85" s="7"/>
      <c r="AD85" s="19"/>
    </row>
    <row r="86" spans="1:30" ht="66.75" customHeight="1">
      <c r="A86" s="9"/>
      <c r="B86" s="87">
        <v>200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8"/>
      <c r="P86" s="37" t="s">
        <v>35</v>
      </c>
      <c r="Q86" s="38">
        <v>460</v>
      </c>
      <c r="R86" s="39">
        <v>5</v>
      </c>
      <c r="S86" s="39">
        <v>3</v>
      </c>
      <c r="T86" s="40" t="s">
        <v>51</v>
      </c>
      <c r="U86" s="41">
        <v>200</v>
      </c>
      <c r="V86" s="34" t="s">
        <v>2</v>
      </c>
      <c r="W86" s="84"/>
      <c r="X86" s="85"/>
      <c r="Y86" s="42">
        <f>Y87</f>
        <v>14072.22</v>
      </c>
      <c r="Z86" s="42">
        <v>3000</v>
      </c>
      <c r="AA86" s="43">
        <v>3000</v>
      </c>
      <c r="AB86" s="8" t="s">
        <v>13</v>
      </c>
      <c r="AC86" s="7"/>
      <c r="AD86" s="19"/>
    </row>
    <row r="87" spans="1:30" ht="81.75" customHeight="1">
      <c r="A87" s="9"/>
      <c r="B87" s="87">
        <v>200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8"/>
      <c r="P87" s="37" t="s">
        <v>34</v>
      </c>
      <c r="Q87" s="38">
        <v>460</v>
      </c>
      <c r="R87" s="39">
        <v>5</v>
      </c>
      <c r="S87" s="39">
        <v>3</v>
      </c>
      <c r="T87" s="40" t="s">
        <v>51</v>
      </c>
      <c r="U87" s="41">
        <v>240</v>
      </c>
      <c r="V87" s="34" t="s">
        <v>2</v>
      </c>
      <c r="W87" s="84"/>
      <c r="X87" s="85"/>
      <c r="Y87" s="42">
        <v>14072.22</v>
      </c>
      <c r="Z87" s="42">
        <v>3000</v>
      </c>
      <c r="AA87" s="43">
        <v>3000</v>
      </c>
      <c r="AB87" s="8" t="s">
        <v>13</v>
      </c>
      <c r="AC87" s="7"/>
      <c r="AD87" s="19"/>
    </row>
    <row r="88" spans="1:30" ht="53.25" customHeight="1">
      <c r="A88" s="9"/>
      <c r="B88" s="13"/>
      <c r="C88" s="12"/>
      <c r="D88" s="12"/>
      <c r="E88" s="11"/>
      <c r="F88" s="11"/>
      <c r="G88" s="11"/>
      <c r="H88" s="10"/>
      <c r="I88" s="94" t="s">
        <v>50</v>
      </c>
      <c r="J88" s="94"/>
      <c r="K88" s="94"/>
      <c r="L88" s="94"/>
      <c r="M88" s="94"/>
      <c r="N88" s="94"/>
      <c r="O88" s="95"/>
      <c r="P88" s="29" t="s">
        <v>49</v>
      </c>
      <c r="Q88" s="30">
        <v>460</v>
      </c>
      <c r="R88" s="31">
        <v>5</v>
      </c>
      <c r="S88" s="31">
        <v>3</v>
      </c>
      <c r="T88" s="32" t="s">
        <v>48</v>
      </c>
      <c r="U88" s="33" t="s">
        <v>4</v>
      </c>
      <c r="V88" s="34" t="s">
        <v>2</v>
      </c>
      <c r="W88" s="92"/>
      <c r="X88" s="93"/>
      <c r="Y88" s="35">
        <f>Y89+Y91</f>
        <v>108500</v>
      </c>
      <c r="Z88" s="35">
        <v>1500</v>
      </c>
      <c r="AA88" s="36">
        <v>1500</v>
      </c>
      <c r="AB88" s="8" t="s">
        <v>13</v>
      </c>
      <c r="AC88" s="7"/>
      <c r="AD88" s="19"/>
    </row>
    <row r="89" spans="1:30" ht="76.5" customHeight="1">
      <c r="A89" s="9"/>
      <c r="B89" s="13"/>
      <c r="C89" s="12"/>
      <c r="D89" s="12"/>
      <c r="E89" s="59"/>
      <c r="F89" s="59"/>
      <c r="G89" s="59"/>
      <c r="H89" s="60"/>
      <c r="I89" s="57"/>
      <c r="J89" s="57"/>
      <c r="K89" s="57"/>
      <c r="L89" s="57"/>
      <c r="M89" s="57"/>
      <c r="N89" s="57"/>
      <c r="O89" s="58"/>
      <c r="P89" s="37" t="s">
        <v>35</v>
      </c>
      <c r="Q89" s="38">
        <v>460</v>
      </c>
      <c r="R89" s="39">
        <v>5</v>
      </c>
      <c r="S89" s="39">
        <v>3</v>
      </c>
      <c r="T89" s="62" t="s">
        <v>48</v>
      </c>
      <c r="U89" s="61">
        <v>200</v>
      </c>
      <c r="V89" s="34"/>
      <c r="W89" s="55"/>
      <c r="X89" s="56"/>
      <c r="Y89" s="42">
        <f>Y90</f>
        <v>106000</v>
      </c>
      <c r="Z89" s="42">
        <v>0</v>
      </c>
      <c r="AA89" s="43">
        <v>0</v>
      </c>
      <c r="AB89" s="8"/>
      <c r="AC89" s="7"/>
      <c r="AD89" s="19"/>
    </row>
    <row r="90" spans="1:30" ht="78.75" customHeight="1">
      <c r="A90" s="9"/>
      <c r="B90" s="13"/>
      <c r="C90" s="12"/>
      <c r="D90" s="12"/>
      <c r="E90" s="59"/>
      <c r="F90" s="59"/>
      <c r="G90" s="59"/>
      <c r="H90" s="60"/>
      <c r="I90" s="57"/>
      <c r="J90" s="57"/>
      <c r="K90" s="57"/>
      <c r="L90" s="57"/>
      <c r="M90" s="57"/>
      <c r="N90" s="57"/>
      <c r="O90" s="58"/>
      <c r="P90" s="37" t="s">
        <v>34</v>
      </c>
      <c r="Q90" s="38">
        <v>460</v>
      </c>
      <c r="R90" s="39">
        <v>5</v>
      </c>
      <c r="S90" s="39">
        <v>3</v>
      </c>
      <c r="T90" s="62" t="s">
        <v>48</v>
      </c>
      <c r="U90" s="61">
        <v>240</v>
      </c>
      <c r="V90" s="34"/>
      <c r="W90" s="55"/>
      <c r="X90" s="56"/>
      <c r="Y90" s="42">
        <v>106000</v>
      </c>
      <c r="Z90" s="42">
        <v>0</v>
      </c>
      <c r="AA90" s="43">
        <v>0</v>
      </c>
      <c r="AB90" s="8"/>
      <c r="AC90" s="7"/>
      <c r="AD90" s="19"/>
    </row>
    <row r="91" spans="1:30" ht="27" customHeight="1">
      <c r="A91" s="9"/>
      <c r="B91" s="87">
        <v>800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8"/>
      <c r="P91" s="37" t="s">
        <v>41</v>
      </c>
      <c r="Q91" s="38">
        <v>460</v>
      </c>
      <c r="R91" s="39">
        <v>5</v>
      </c>
      <c r="S91" s="39">
        <v>3</v>
      </c>
      <c r="T91" s="40" t="s">
        <v>48</v>
      </c>
      <c r="U91" s="41">
        <v>800</v>
      </c>
      <c r="V91" s="34" t="s">
        <v>2</v>
      </c>
      <c r="W91" s="84"/>
      <c r="X91" s="85"/>
      <c r="Y91" s="42">
        <f>Y92</f>
        <v>2500</v>
      </c>
      <c r="Z91" s="42">
        <v>1500</v>
      </c>
      <c r="AA91" s="43">
        <v>1500</v>
      </c>
      <c r="AB91" s="8" t="s">
        <v>13</v>
      </c>
      <c r="AC91" s="7"/>
      <c r="AD91" s="19"/>
    </row>
    <row r="92" spans="1:30" ht="46.5" customHeight="1">
      <c r="A92" s="9"/>
      <c r="B92" s="87">
        <v>800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8"/>
      <c r="P92" s="37" t="s">
        <v>40</v>
      </c>
      <c r="Q92" s="38">
        <v>460</v>
      </c>
      <c r="R92" s="39">
        <v>5</v>
      </c>
      <c r="S92" s="39">
        <v>3</v>
      </c>
      <c r="T92" s="40" t="s">
        <v>48</v>
      </c>
      <c r="U92" s="41">
        <v>850</v>
      </c>
      <c r="V92" s="34" t="s">
        <v>2</v>
      </c>
      <c r="W92" s="84"/>
      <c r="X92" s="85"/>
      <c r="Y92" s="42">
        <v>2500</v>
      </c>
      <c r="Z92" s="42">
        <v>1500</v>
      </c>
      <c r="AA92" s="43">
        <v>1500</v>
      </c>
      <c r="AB92" s="8" t="s">
        <v>13</v>
      </c>
      <c r="AC92" s="7"/>
      <c r="AD92" s="19"/>
    </row>
    <row r="93" spans="1:30" ht="46.5" customHeight="1">
      <c r="A93" s="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75" t="s">
        <v>113</v>
      </c>
      <c r="Q93" s="38">
        <v>460</v>
      </c>
      <c r="R93" s="39">
        <v>6</v>
      </c>
      <c r="S93" s="39"/>
      <c r="T93" s="77"/>
      <c r="U93" s="74"/>
      <c r="V93" s="34"/>
      <c r="W93" s="72"/>
      <c r="X93" s="73"/>
      <c r="Y93" s="42">
        <f>Y94</f>
        <v>111000</v>
      </c>
      <c r="Z93" s="42">
        <f t="shared" ref="Z93:AA97" si="0">Z94</f>
        <v>0</v>
      </c>
      <c r="AA93" s="42">
        <f t="shared" si="0"/>
        <v>0</v>
      </c>
      <c r="AB93" s="8"/>
      <c r="AC93" s="7"/>
      <c r="AD93" s="19"/>
    </row>
    <row r="94" spans="1:30" ht="46.5" customHeight="1">
      <c r="A94" s="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76" t="s">
        <v>114</v>
      </c>
      <c r="Q94" s="38">
        <v>460</v>
      </c>
      <c r="R94" s="39">
        <v>6</v>
      </c>
      <c r="S94" s="39">
        <v>5</v>
      </c>
      <c r="T94" s="77"/>
      <c r="U94" s="74"/>
      <c r="V94" s="34"/>
      <c r="W94" s="72"/>
      <c r="X94" s="73"/>
      <c r="Y94" s="42">
        <f>Y95</f>
        <v>111000</v>
      </c>
      <c r="Z94" s="42">
        <f t="shared" si="0"/>
        <v>0</v>
      </c>
      <c r="AA94" s="42">
        <f t="shared" si="0"/>
        <v>0</v>
      </c>
      <c r="AB94" s="8"/>
      <c r="AC94" s="7"/>
      <c r="AD94" s="19"/>
    </row>
    <row r="95" spans="1:30" ht="46.5" customHeight="1">
      <c r="A95" s="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75" t="s">
        <v>11</v>
      </c>
      <c r="Q95" s="38">
        <v>460</v>
      </c>
      <c r="R95" s="39">
        <v>6</v>
      </c>
      <c r="S95" s="39">
        <v>5</v>
      </c>
      <c r="T95" s="77" t="s">
        <v>10</v>
      </c>
      <c r="U95" s="74"/>
      <c r="V95" s="34"/>
      <c r="W95" s="72"/>
      <c r="X95" s="73"/>
      <c r="Y95" s="42">
        <f>Y96</f>
        <v>111000</v>
      </c>
      <c r="Z95" s="42">
        <f t="shared" si="0"/>
        <v>0</v>
      </c>
      <c r="AA95" s="42">
        <f t="shared" si="0"/>
        <v>0</v>
      </c>
      <c r="AB95" s="8"/>
      <c r="AC95" s="7"/>
      <c r="AD95" s="19"/>
    </row>
    <row r="96" spans="1:30" ht="46.5" customHeight="1">
      <c r="A96" s="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75" t="s">
        <v>17</v>
      </c>
      <c r="Q96" s="38">
        <v>460</v>
      </c>
      <c r="R96" s="39">
        <v>6</v>
      </c>
      <c r="S96" s="39">
        <v>5</v>
      </c>
      <c r="T96" s="77" t="s">
        <v>14</v>
      </c>
      <c r="U96" s="74"/>
      <c r="V96" s="34"/>
      <c r="W96" s="72"/>
      <c r="X96" s="73"/>
      <c r="Y96" s="42">
        <f>Y97</f>
        <v>111000</v>
      </c>
      <c r="Z96" s="42">
        <f t="shared" si="0"/>
        <v>0</v>
      </c>
      <c r="AA96" s="42">
        <f t="shared" si="0"/>
        <v>0</v>
      </c>
      <c r="AB96" s="8"/>
      <c r="AC96" s="7"/>
      <c r="AD96" s="19"/>
    </row>
    <row r="97" spans="1:30" ht="46.5" customHeight="1">
      <c r="A97" s="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76" t="s">
        <v>35</v>
      </c>
      <c r="Q97" s="38">
        <v>460</v>
      </c>
      <c r="R97" s="39">
        <v>6</v>
      </c>
      <c r="S97" s="39">
        <v>5</v>
      </c>
      <c r="T97" s="78" t="s">
        <v>14</v>
      </c>
      <c r="U97" s="79">
        <v>200</v>
      </c>
      <c r="V97" s="34"/>
      <c r="W97" s="72"/>
      <c r="X97" s="73"/>
      <c r="Y97" s="42">
        <f>Y98</f>
        <v>111000</v>
      </c>
      <c r="Z97" s="42">
        <f t="shared" si="0"/>
        <v>0</v>
      </c>
      <c r="AA97" s="42">
        <f t="shared" si="0"/>
        <v>0</v>
      </c>
      <c r="AB97" s="8"/>
      <c r="AC97" s="7"/>
      <c r="AD97" s="19"/>
    </row>
    <row r="98" spans="1:30" ht="46.5" customHeight="1">
      <c r="A98" s="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76" t="s">
        <v>34</v>
      </c>
      <c r="Q98" s="38">
        <v>460</v>
      </c>
      <c r="R98" s="39">
        <v>6</v>
      </c>
      <c r="S98" s="39">
        <v>5</v>
      </c>
      <c r="T98" s="78" t="s">
        <v>14</v>
      </c>
      <c r="U98" s="79">
        <v>240</v>
      </c>
      <c r="V98" s="34"/>
      <c r="W98" s="72"/>
      <c r="X98" s="73"/>
      <c r="Y98" s="42">
        <v>111000</v>
      </c>
      <c r="Z98" s="42">
        <v>0</v>
      </c>
      <c r="AA98" s="43">
        <v>0</v>
      </c>
      <c r="AB98" s="8"/>
      <c r="AC98" s="7"/>
      <c r="AD98" s="19"/>
    </row>
    <row r="99" spans="1:30" ht="22.5" customHeight="1">
      <c r="A99" s="9"/>
      <c r="B99" s="90" t="s">
        <v>47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1"/>
      <c r="P99" s="29" t="s">
        <v>47</v>
      </c>
      <c r="Q99" s="30">
        <v>460</v>
      </c>
      <c r="R99" s="31">
        <v>7</v>
      </c>
      <c r="S99" s="31">
        <v>0</v>
      </c>
      <c r="T99" s="32" t="s">
        <v>4</v>
      </c>
      <c r="U99" s="33" t="s">
        <v>4</v>
      </c>
      <c r="V99" s="34">
        <v>0</v>
      </c>
      <c r="W99" s="92"/>
      <c r="X99" s="93"/>
      <c r="Y99" s="35">
        <f>Y100</f>
        <v>15100</v>
      </c>
      <c r="Z99" s="35">
        <v>100</v>
      </c>
      <c r="AA99" s="36">
        <v>100</v>
      </c>
      <c r="AB99" s="8" t="s">
        <v>13</v>
      </c>
      <c r="AC99" s="7"/>
      <c r="AD99" s="19"/>
    </row>
    <row r="100" spans="1:30" ht="26.25" customHeight="1">
      <c r="A100" s="9"/>
      <c r="B100" s="90" t="s">
        <v>46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1"/>
      <c r="P100" s="29" t="s">
        <v>46</v>
      </c>
      <c r="Q100" s="30">
        <v>460</v>
      </c>
      <c r="R100" s="31">
        <v>7</v>
      </c>
      <c r="S100" s="31">
        <v>7</v>
      </c>
      <c r="T100" s="32" t="s">
        <v>4</v>
      </c>
      <c r="U100" s="33" t="s">
        <v>4</v>
      </c>
      <c r="V100" s="34">
        <v>0</v>
      </c>
      <c r="W100" s="92"/>
      <c r="X100" s="93"/>
      <c r="Y100" s="35">
        <f>Y101</f>
        <v>15100</v>
      </c>
      <c r="Z100" s="35">
        <v>100</v>
      </c>
      <c r="AA100" s="36">
        <v>100</v>
      </c>
      <c r="AB100" s="8" t="s">
        <v>13</v>
      </c>
      <c r="AC100" s="7"/>
      <c r="AD100" s="19"/>
    </row>
    <row r="101" spans="1:30" ht="30.75" customHeight="1">
      <c r="A101" s="9"/>
      <c r="B101" s="13"/>
      <c r="C101" s="12"/>
      <c r="D101" s="14"/>
      <c r="E101" s="96" t="s">
        <v>12</v>
      </c>
      <c r="F101" s="96"/>
      <c r="G101" s="96"/>
      <c r="H101" s="96"/>
      <c r="I101" s="96"/>
      <c r="J101" s="96"/>
      <c r="K101" s="96"/>
      <c r="L101" s="96"/>
      <c r="M101" s="96"/>
      <c r="N101" s="96"/>
      <c r="O101" s="97"/>
      <c r="P101" s="29" t="s">
        <v>11</v>
      </c>
      <c r="Q101" s="30">
        <v>460</v>
      </c>
      <c r="R101" s="31">
        <v>7</v>
      </c>
      <c r="S101" s="31">
        <v>7</v>
      </c>
      <c r="T101" s="32" t="s">
        <v>10</v>
      </c>
      <c r="U101" s="33" t="s">
        <v>4</v>
      </c>
      <c r="V101" s="34" t="s">
        <v>2</v>
      </c>
      <c r="W101" s="92"/>
      <c r="X101" s="93"/>
      <c r="Y101" s="35">
        <f>Y102</f>
        <v>15100</v>
      </c>
      <c r="Z101" s="35">
        <v>100</v>
      </c>
      <c r="AA101" s="36">
        <v>100</v>
      </c>
      <c r="AB101" s="8" t="s">
        <v>13</v>
      </c>
      <c r="AC101" s="7"/>
      <c r="AD101" s="19"/>
    </row>
    <row r="102" spans="1:30" ht="60" customHeight="1">
      <c r="A102" s="9"/>
      <c r="B102" s="13"/>
      <c r="C102" s="12"/>
      <c r="D102" s="12"/>
      <c r="E102" s="11"/>
      <c r="F102" s="11"/>
      <c r="G102" s="11"/>
      <c r="H102" s="10"/>
      <c r="I102" s="94" t="s">
        <v>18</v>
      </c>
      <c r="J102" s="94"/>
      <c r="K102" s="94"/>
      <c r="L102" s="94"/>
      <c r="M102" s="94"/>
      <c r="N102" s="94"/>
      <c r="O102" s="95"/>
      <c r="P102" s="29" t="s">
        <v>17</v>
      </c>
      <c r="Q102" s="30">
        <v>460</v>
      </c>
      <c r="R102" s="31">
        <v>7</v>
      </c>
      <c r="S102" s="31">
        <v>7</v>
      </c>
      <c r="T102" s="32" t="s">
        <v>14</v>
      </c>
      <c r="U102" s="33" t="s">
        <v>4</v>
      </c>
      <c r="V102" s="34" t="s">
        <v>2</v>
      </c>
      <c r="W102" s="92"/>
      <c r="X102" s="93"/>
      <c r="Y102" s="35">
        <f>Y103+Y105</f>
        <v>15100</v>
      </c>
      <c r="Z102" s="35">
        <v>100</v>
      </c>
      <c r="AA102" s="36">
        <v>100</v>
      </c>
      <c r="AB102" s="8" t="s">
        <v>13</v>
      </c>
      <c r="AC102" s="7"/>
      <c r="AD102" s="19"/>
    </row>
    <row r="103" spans="1:30" ht="88.5" customHeight="1">
      <c r="A103" s="9"/>
      <c r="B103" s="13"/>
      <c r="C103" s="12"/>
      <c r="D103" s="12"/>
      <c r="E103" s="59"/>
      <c r="F103" s="59"/>
      <c r="G103" s="59"/>
      <c r="H103" s="60"/>
      <c r="I103" s="57"/>
      <c r="J103" s="57"/>
      <c r="K103" s="57"/>
      <c r="L103" s="57"/>
      <c r="M103" s="57"/>
      <c r="N103" s="57"/>
      <c r="O103" s="58"/>
      <c r="P103" s="37" t="s">
        <v>16</v>
      </c>
      <c r="Q103" s="38">
        <v>460</v>
      </c>
      <c r="R103" s="39">
        <v>7</v>
      </c>
      <c r="S103" s="39">
        <v>7</v>
      </c>
      <c r="T103" s="62" t="s">
        <v>14</v>
      </c>
      <c r="U103" s="61">
        <v>100</v>
      </c>
      <c r="V103" s="34"/>
      <c r="W103" s="55"/>
      <c r="X103" s="56"/>
      <c r="Y103" s="42">
        <f>Y104</f>
        <v>10000</v>
      </c>
      <c r="Z103" s="42">
        <v>0</v>
      </c>
      <c r="AA103" s="43">
        <v>0</v>
      </c>
      <c r="AB103" s="8"/>
      <c r="AC103" s="7"/>
      <c r="AD103" s="19"/>
    </row>
    <row r="104" spans="1:30" ht="60" customHeight="1">
      <c r="A104" s="9"/>
      <c r="B104" s="13"/>
      <c r="C104" s="12"/>
      <c r="D104" s="12"/>
      <c r="E104" s="59"/>
      <c r="F104" s="59"/>
      <c r="G104" s="59"/>
      <c r="H104" s="60"/>
      <c r="I104" s="57"/>
      <c r="J104" s="57"/>
      <c r="K104" s="57"/>
      <c r="L104" s="57"/>
      <c r="M104" s="57"/>
      <c r="N104" s="57"/>
      <c r="O104" s="58"/>
      <c r="P104" s="37" t="s">
        <v>15</v>
      </c>
      <c r="Q104" s="38">
        <v>460</v>
      </c>
      <c r="R104" s="39">
        <v>7</v>
      </c>
      <c r="S104" s="39">
        <v>7</v>
      </c>
      <c r="T104" s="62" t="s">
        <v>14</v>
      </c>
      <c r="U104" s="61">
        <v>110</v>
      </c>
      <c r="V104" s="34"/>
      <c r="W104" s="55"/>
      <c r="X104" s="56"/>
      <c r="Y104" s="42">
        <v>10000</v>
      </c>
      <c r="Z104" s="42">
        <v>0</v>
      </c>
      <c r="AA104" s="43">
        <v>0</v>
      </c>
      <c r="AB104" s="8"/>
      <c r="AC104" s="7"/>
      <c r="AD104" s="19"/>
    </row>
    <row r="105" spans="1:30" ht="64.5" customHeight="1">
      <c r="A105" s="9"/>
      <c r="B105" s="87">
        <v>200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8"/>
      <c r="P105" s="37" t="s">
        <v>35</v>
      </c>
      <c r="Q105" s="38">
        <v>460</v>
      </c>
      <c r="R105" s="39">
        <v>7</v>
      </c>
      <c r="S105" s="39">
        <v>7</v>
      </c>
      <c r="T105" s="40" t="s">
        <v>14</v>
      </c>
      <c r="U105" s="41">
        <v>200</v>
      </c>
      <c r="V105" s="34" t="s">
        <v>2</v>
      </c>
      <c r="W105" s="84"/>
      <c r="X105" s="85"/>
      <c r="Y105" s="42">
        <f>Y106</f>
        <v>5100</v>
      </c>
      <c r="Z105" s="42">
        <v>100</v>
      </c>
      <c r="AA105" s="43">
        <v>100</v>
      </c>
      <c r="AB105" s="8" t="s">
        <v>13</v>
      </c>
      <c r="AC105" s="7"/>
      <c r="AD105" s="19"/>
    </row>
    <row r="106" spans="1:30" ht="82.5" customHeight="1">
      <c r="A106" s="9"/>
      <c r="B106" s="87">
        <v>200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8"/>
      <c r="P106" s="37" t="s">
        <v>34</v>
      </c>
      <c r="Q106" s="38">
        <v>460</v>
      </c>
      <c r="R106" s="39">
        <v>7</v>
      </c>
      <c r="S106" s="39">
        <v>7</v>
      </c>
      <c r="T106" s="40" t="s">
        <v>14</v>
      </c>
      <c r="U106" s="41">
        <v>240</v>
      </c>
      <c r="V106" s="34" t="s">
        <v>2</v>
      </c>
      <c r="W106" s="84"/>
      <c r="X106" s="85"/>
      <c r="Y106" s="42">
        <v>5100</v>
      </c>
      <c r="Z106" s="42">
        <v>100</v>
      </c>
      <c r="AA106" s="43">
        <v>100</v>
      </c>
      <c r="AB106" s="8" t="s">
        <v>13</v>
      </c>
      <c r="AC106" s="7"/>
      <c r="AD106" s="19"/>
    </row>
    <row r="107" spans="1:30" ht="28.5" customHeight="1">
      <c r="A107" s="9"/>
      <c r="B107" s="90" t="s">
        <v>45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1"/>
      <c r="P107" s="29" t="s">
        <v>45</v>
      </c>
      <c r="Q107" s="30">
        <v>460</v>
      </c>
      <c r="R107" s="31">
        <v>8</v>
      </c>
      <c r="S107" s="31">
        <v>0</v>
      </c>
      <c r="T107" s="32" t="s">
        <v>4</v>
      </c>
      <c r="U107" s="33" t="s">
        <v>4</v>
      </c>
      <c r="V107" s="34">
        <v>0</v>
      </c>
      <c r="W107" s="92"/>
      <c r="X107" s="93"/>
      <c r="Y107" s="35">
        <f>Y108</f>
        <v>5197904.88</v>
      </c>
      <c r="Z107" s="35">
        <v>1665461</v>
      </c>
      <c r="AA107" s="36">
        <v>1311065</v>
      </c>
      <c r="AB107" s="8" t="s">
        <v>38</v>
      </c>
      <c r="AC107" s="7"/>
      <c r="AD107" s="19"/>
    </row>
    <row r="108" spans="1:30" ht="25.5" customHeight="1">
      <c r="A108" s="9"/>
      <c r="B108" s="90" t="s">
        <v>44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1"/>
      <c r="P108" s="29" t="s">
        <v>44</v>
      </c>
      <c r="Q108" s="30">
        <v>460</v>
      </c>
      <c r="R108" s="31">
        <v>8</v>
      </c>
      <c r="S108" s="31">
        <v>1</v>
      </c>
      <c r="T108" s="32" t="s">
        <v>4</v>
      </c>
      <c r="U108" s="33" t="s">
        <v>4</v>
      </c>
      <c r="V108" s="34">
        <v>0</v>
      </c>
      <c r="W108" s="92"/>
      <c r="X108" s="93"/>
      <c r="Y108" s="35">
        <f>Y109</f>
        <v>5197904.88</v>
      </c>
      <c r="Z108" s="35">
        <v>1665461</v>
      </c>
      <c r="AA108" s="36">
        <v>1311065</v>
      </c>
      <c r="AB108" s="8" t="s">
        <v>38</v>
      </c>
      <c r="AC108" s="7"/>
      <c r="AD108" s="19"/>
    </row>
    <row r="109" spans="1:30" ht="27.75" customHeight="1">
      <c r="A109" s="9"/>
      <c r="B109" s="13"/>
      <c r="C109" s="12"/>
      <c r="D109" s="14"/>
      <c r="E109" s="96" t="s">
        <v>12</v>
      </c>
      <c r="F109" s="96"/>
      <c r="G109" s="96"/>
      <c r="H109" s="96"/>
      <c r="I109" s="96"/>
      <c r="J109" s="96"/>
      <c r="K109" s="96"/>
      <c r="L109" s="96"/>
      <c r="M109" s="96"/>
      <c r="N109" s="96"/>
      <c r="O109" s="97"/>
      <c r="P109" s="29" t="s">
        <v>11</v>
      </c>
      <c r="Q109" s="30">
        <v>460</v>
      </c>
      <c r="R109" s="31">
        <v>8</v>
      </c>
      <c r="S109" s="31">
        <v>1</v>
      </c>
      <c r="T109" s="32" t="s">
        <v>10</v>
      </c>
      <c r="U109" s="33" t="s">
        <v>4</v>
      </c>
      <c r="V109" s="34" t="s">
        <v>2</v>
      </c>
      <c r="W109" s="92"/>
      <c r="X109" s="93"/>
      <c r="Y109" s="35">
        <f>Y110+Y117+Y120+Y123</f>
        <v>5197904.88</v>
      </c>
      <c r="Z109" s="35">
        <v>1665461</v>
      </c>
      <c r="AA109" s="36">
        <v>1311065</v>
      </c>
      <c r="AB109" s="8" t="s">
        <v>38</v>
      </c>
      <c r="AC109" s="7"/>
      <c r="AD109" s="19"/>
    </row>
    <row r="110" spans="1:30" ht="66" customHeight="1">
      <c r="A110" s="9"/>
      <c r="B110" s="13"/>
      <c r="C110" s="12"/>
      <c r="D110" s="12"/>
      <c r="E110" s="11"/>
      <c r="F110" s="11"/>
      <c r="G110" s="11"/>
      <c r="H110" s="10"/>
      <c r="I110" s="94" t="s">
        <v>43</v>
      </c>
      <c r="J110" s="94"/>
      <c r="K110" s="94"/>
      <c r="L110" s="94"/>
      <c r="M110" s="94"/>
      <c r="N110" s="94"/>
      <c r="O110" s="95"/>
      <c r="P110" s="29" t="s">
        <v>42</v>
      </c>
      <c r="Q110" s="30">
        <v>460</v>
      </c>
      <c r="R110" s="31">
        <v>8</v>
      </c>
      <c r="S110" s="31">
        <v>1</v>
      </c>
      <c r="T110" s="32" t="s">
        <v>39</v>
      </c>
      <c r="U110" s="33" t="s">
        <v>4</v>
      </c>
      <c r="V110" s="34" t="s">
        <v>2</v>
      </c>
      <c r="W110" s="92"/>
      <c r="X110" s="93"/>
      <c r="Y110" s="35">
        <f>Y111+Y113+Y115</f>
        <v>2932747.2800000003</v>
      </c>
      <c r="Z110" s="35">
        <v>1665461</v>
      </c>
      <c r="AA110" s="36">
        <v>1311065</v>
      </c>
      <c r="AB110" s="8" t="s">
        <v>38</v>
      </c>
      <c r="AC110" s="7"/>
      <c r="AD110" s="19"/>
    </row>
    <row r="111" spans="1:30" ht="165" customHeight="1">
      <c r="A111" s="9"/>
      <c r="B111" s="87">
        <v>100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8"/>
      <c r="P111" s="37" t="s">
        <v>16</v>
      </c>
      <c r="Q111" s="38">
        <v>460</v>
      </c>
      <c r="R111" s="39">
        <v>8</v>
      </c>
      <c r="S111" s="39">
        <v>1</v>
      </c>
      <c r="T111" s="40" t="s">
        <v>39</v>
      </c>
      <c r="U111" s="41">
        <v>100</v>
      </c>
      <c r="V111" s="34" t="s">
        <v>2</v>
      </c>
      <c r="W111" s="84"/>
      <c r="X111" s="85"/>
      <c r="Y111" s="42">
        <v>1741253</v>
      </c>
      <c r="Z111" s="42">
        <v>1665461</v>
      </c>
      <c r="AA111" s="43">
        <v>1311065</v>
      </c>
      <c r="AB111" s="8" t="s">
        <v>38</v>
      </c>
      <c r="AC111" s="7"/>
      <c r="AD111" s="19"/>
    </row>
    <row r="112" spans="1:30" ht="58.5" customHeight="1">
      <c r="A112" s="9"/>
      <c r="B112" s="87">
        <v>100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8"/>
      <c r="P112" s="37" t="s">
        <v>15</v>
      </c>
      <c r="Q112" s="38">
        <v>460</v>
      </c>
      <c r="R112" s="39">
        <v>8</v>
      </c>
      <c r="S112" s="39">
        <v>1</v>
      </c>
      <c r="T112" s="40" t="s">
        <v>39</v>
      </c>
      <c r="U112" s="41">
        <v>110</v>
      </c>
      <c r="V112" s="34" t="s">
        <v>2</v>
      </c>
      <c r="W112" s="84"/>
      <c r="X112" s="85"/>
      <c r="Y112" s="42">
        <v>1741253</v>
      </c>
      <c r="Z112" s="42">
        <v>1665461</v>
      </c>
      <c r="AA112" s="43">
        <v>1311065</v>
      </c>
      <c r="AB112" s="8" t="s">
        <v>38</v>
      </c>
      <c r="AC112" s="7"/>
      <c r="AD112" s="19"/>
    </row>
    <row r="113" spans="1:30" ht="61.5" customHeight="1">
      <c r="A113" s="9"/>
      <c r="B113" s="87">
        <v>200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8"/>
      <c r="P113" s="37" t="s">
        <v>35</v>
      </c>
      <c r="Q113" s="38">
        <v>460</v>
      </c>
      <c r="R113" s="39">
        <v>8</v>
      </c>
      <c r="S113" s="39">
        <v>1</v>
      </c>
      <c r="T113" s="40" t="s">
        <v>39</v>
      </c>
      <c r="U113" s="41">
        <v>200</v>
      </c>
      <c r="V113" s="34" t="s">
        <v>2</v>
      </c>
      <c r="W113" s="84"/>
      <c r="X113" s="85"/>
      <c r="Y113" s="42">
        <f>Y114</f>
        <v>1173326.28</v>
      </c>
      <c r="Z113" s="42">
        <v>0</v>
      </c>
      <c r="AA113" s="43">
        <v>0</v>
      </c>
      <c r="AB113" s="8" t="s">
        <v>38</v>
      </c>
      <c r="AC113" s="7"/>
      <c r="AD113" s="19"/>
    </row>
    <row r="114" spans="1:30" ht="43.5" customHeight="1">
      <c r="A114" s="9"/>
      <c r="B114" s="87">
        <v>200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8"/>
      <c r="P114" s="37" t="s">
        <v>34</v>
      </c>
      <c r="Q114" s="38">
        <v>460</v>
      </c>
      <c r="R114" s="39">
        <v>8</v>
      </c>
      <c r="S114" s="39">
        <v>1</v>
      </c>
      <c r="T114" s="40" t="s">
        <v>39</v>
      </c>
      <c r="U114" s="41">
        <v>240</v>
      </c>
      <c r="V114" s="34" t="s">
        <v>2</v>
      </c>
      <c r="W114" s="84"/>
      <c r="X114" s="85"/>
      <c r="Y114" s="42">
        <v>1173326.28</v>
      </c>
      <c r="Z114" s="42">
        <v>0</v>
      </c>
      <c r="AA114" s="43">
        <v>0</v>
      </c>
      <c r="AB114" s="8" t="s">
        <v>38</v>
      </c>
      <c r="AC114" s="7"/>
      <c r="AD114" s="19"/>
    </row>
    <row r="115" spans="1:30" ht="29.25" customHeight="1">
      <c r="A115" s="9"/>
      <c r="B115" s="87">
        <v>800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8"/>
      <c r="P115" s="37" t="s">
        <v>41</v>
      </c>
      <c r="Q115" s="38">
        <v>460</v>
      </c>
      <c r="R115" s="39">
        <v>8</v>
      </c>
      <c r="S115" s="39">
        <v>1</v>
      </c>
      <c r="T115" s="40" t="s">
        <v>39</v>
      </c>
      <c r="U115" s="41">
        <v>800</v>
      </c>
      <c r="V115" s="34" t="s">
        <v>2</v>
      </c>
      <c r="W115" s="84"/>
      <c r="X115" s="85"/>
      <c r="Y115" s="42">
        <v>18168</v>
      </c>
      <c r="Z115" s="42">
        <v>0</v>
      </c>
      <c r="AA115" s="43">
        <v>0</v>
      </c>
      <c r="AB115" s="8" t="s">
        <v>38</v>
      </c>
      <c r="AC115" s="7"/>
      <c r="AD115" s="19"/>
    </row>
    <row r="116" spans="1:30" ht="42.75" customHeight="1">
      <c r="A116" s="9"/>
      <c r="B116" s="87">
        <v>800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8"/>
      <c r="P116" s="37" t="s">
        <v>40</v>
      </c>
      <c r="Q116" s="38">
        <v>460</v>
      </c>
      <c r="R116" s="39">
        <v>8</v>
      </c>
      <c r="S116" s="39">
        <v>1</v>
      </c>
      <c r="T116" s="40" t="s">
        <v>39</v>
      </c>
      <c r="U116" s="41">
        <v>850</v>
      </c>
      <c r="V116" s="34" t="s">
        <v>2</v>
      </c>
      <c r="W116" s="84"/>
      <c r="X116" s="85"/>
      <c r="Y116" s="42">
        <v>18168</v>
      </c>
      <c r="Z116" s="42">
        <v>0</v>
      </c>
      <c r="AA116" s="43">
        <v>0</v>
      </c>
      <c r="AB116" s="8" t="s">
        <v>38</v>
      </c>
      <c r="AC116" s="7"/>
      <c r="AD116" s="19"/>
    </row>
    <row r="117" spans="1:30" ht="72.75" customHeight="1">
      <c r="A117" s="9"/>
      <c r="B117" s="13"/>
      <c r="C117" s="12"/>
      <c r="D117" s="12"/>
      <c r="E117" s="11"/>
      <c r="F117" s="11"/>
      <c r="G117" s="11"/>
      <c r="H117" s="10"/>
      <c r="I117" s="94" t="s">
        <v>37</v>
      </c>
      <c r="J117" s="94"/>
      <c r="K117" s="94"/>
      <c r="L117" s="94"/>
      <c r="M117" s="94"/>
      <c r="N117" s="94"/>
      <c r="O117" s="95"/>
      <c r="P117" s="29" t="s">
        <v>36</v>
      </c>
      <c r="Q117" s="30">
        <v>460</v>
      </c>
      <c r="R117" s="31">
        <v>8</v>
      </c>
      <c r="S117" s="31">
        <v>1</v>
      </c>
      <c r="T117" s="32" t="s">
        <v>33</v>
      </c>
      <c r="U117" s="33" t="s">
        <v>4</v>
      </c>
      <c r="V117" s="34" t="s">
        <v>2</v>
      </c>
      <c r="W117" s="92"/>
      <c r="X117" s="93"/>
      <c r="Y117" s="35">
        <v>1150013.54</v>
      </c>
      <c r="Z117" s="35">
        <v>0</v>
      </c>
      <c r="AA117" s="36">
        <v>0</v>
      </c>
      <c r="AB117" s="8" t="s">
        <v>29</v>
      </c>
      <c r="AC117" s="7"/>
      <c r="AD117" s="19"/>
    </row>
    <row r="118" spans="1:30" ht="72.75" customHeight="1">
      <c r="A118" s="9"/>
      <c r="B118" s="87">
        <v>200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8"/>
      <c r="P118" s="37" t="s">
        <v>35</v>
      </c>
      <c r="Q118" s="38">
        <v>460</v>
      </c>
      <c r="R118" s="39">
        <v>8</v>
      </c>
      <c r="S118" s="39">
        <v>1</v>
      </c>
      <c r="T118" s="40" t="s">
        <v>33</v>
      </c>
      <c r="U118" s="41">
        <v>200</v>
      </c>
      <c r="V118" s="34" t="s">
        <v>2</v>
      </c>
      <c r="W118" s="84"/>
      <c r="X118" s="85"/>
      <c r="Y118" s="42">
        <v>1150013.54</v>
      </c>
      <c r="Z118" s="42">
        <v>0</v>
      </c>
      <c r="AA118" s="43">
        <v>0</v>
      </c>
      <c r="AB118" s="8" t="s">
        <v>29</v>
      </c>
      <c r="AC118" s="7"/>
      <c r="AD118" s="19"/>
    </row>
    <row r="119" spans="1:30" ht="78" customHeight="1">
      <c r="A119" s="9"/>
      <c r="B119" s="87">
        <v>200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8"/>
      <c r="P119" s="37" t="s">
        <v>34</v>
      </c>
      <c r="Q119" s="38">
        <v>460</v>
      </c>
      <c r="R119" s="39">
        <v>8</v>
      </c>
      <c r="S119" s="39">
        <v>1</v>
      </c>
      <c r="T119" s="40" t="s">
        <v>33</v>
      </c>
      <c r="U119" s="41">
        <v>240</v>
      </c>
      <c r="V119" s="34" t="s">
        <v>2</v>
      </c>
      <c r="W119" s="84"/>
      <c r="X119" s="85"/>
      <c r="Y119" s="42">
        <v>1150013.54</v>
      </c>
      <c r="Z119" s="42">
        <v>0</v>
      </c>
      <c r="AA119" s="43">
        <v>0</v>
      </c>
      <c r="AB119" s="8" t="s">
        <v>29</v>
      </c>
      <c r="AC119" s="7"/>
      <c r="AD119" s="19"/>
    </row>
    <row r="120" spans="1:30" ht="78" customHeight="1">
      <c r="A120" s="9"/>
      <c r="B120" s="51"/>
      <c r="C120" s="51"/>
      <c r="D120" s="51"/>
      <c r="E120" s="51"/>
      <c r="F120" s="51"/>
      <c r="G120" s="51"/>
      <c r="H120" s="52"/>
      <c r="I120" s="51"/>
      <c r="J120" s="51"/>
      <c r="K120" s="51"/>
      <c r="L120" s="51"/>
      <c r="M120" s="51"/>
      <c r="N120" s="51"/>
      <c r="O120" s="52"/>
      <c r="P120" s="29" t="s">
        <v>111</v>
      </c>
      <c r="Q120" s="30">
        <v>460</v>
      </c>
      <c r="R120" s="31">
        <v>8</v>
      </c>
      <c r="S120" s="31">
        <v>1</v>
      </c>
      <c r="T120" s="32" t="s">
        <v>112</v>
      </c>
      <c r="U120" s="61"/>
      <c r="V120" s="34"/>
      <c r="W120" s="53"/>
      <c r="X120" s="54"/>
      <c r="Y120" s="35">
        <f>Y121</f>
        <v>345004.06</v>
      </c>
      <c r="Z120" s="35">
        <v>0</v>
      </c>
      <c r="AA120" s="36">
        <v>0</v>
      </c>
      <c r="AB120" s="8"/>
      <c r="AC120" s="7"/>
      <c r="AD120" s="19"/>
    </row>
    <row r="121" spans="1:30" ht="78" customHeight="1">
      <c r="A121" s="9"/>
      <c r="B121" s="51"/>
      <c r="C121" s="51"/>
      <c r="D121" s="51"/>
      <c r="E121" s="51"/>
      <c r="F121" s="51"/>
      <c r="G121" s="51"/>
      <c r="H121" s="52"/>
      <c r="I121" s="51"/>
      <c r="J121" s="51"/>
      <c r="K121" s="51"/>
      <c r="L121" s="51"/>
      <c r="M121" s="51"/>
      <c r="N121" s="51"/>
      <c r="O121" s="52"/>
      <c r="P121" s="37" t="s">
        <v>35</v>
      </c>
      <c r="Q121" s="38">
        <v>460</v>
      </c>
      <c r="R121" s="39">
        <v>8</v>
      </c>
      <c r="S121" s="39">
        <v>1</v>
      </c>
      <c r="T121" s="62" t="s">
        <v>112</v>
      </c>
      <c r="U121" s="61">
        <v>200</v>
      </c>
      <c r="V121" s="34"/>
      <c r="W121" s="53"/>
      <c r="X121" s="54"/>
      <c r="Y121" s="42">
        <f>Y122</f>
        <v>345004.06</v>
      </c>
      <c r="Z121" s="42">
        <v>0</v>
      </c>
      <c r="AA121" s="43">
        <v>0</v>
      </c>
      <c r="AB121" s="8"/>
      <c r="AC121" s="7"/>
      <c r="AD121" s="19"/>
    </row>
    <row r="122" spans="1:30" ht="78" customHeight="1">
      <c r="A122" s="9"/>
      <c r="B122" s="51"/>
      <c r="C122" s="51"/>
      <c r="D122" s="51"/>
      <c r="E122" s="51"/>
      <c r="F122" s="51"/>
      <c r="G122" s="51"/>
      <c r="H122" s="52"/>
      <c r="I122" s="51"/>
      <c r="J122" s="51"/>
      <c r="K122" s="51"/>
      <c r="L122" s="51"/>
      <c r="M122" s="51"/>
      <c r="N122" s="51"/>
      <c r="O122" s="52"/>
      <c r="P122" s="37" t="s">
        <v>34</v>
      </c>
      <c r="Q122" s="38">
        <v>460</v>
      </c>
      <c r="R122" s="39">
        <v>8</v>
      </c>
      <c r="S122" s="39">
        <v>1</v>
      </c>
      <c r="T122" s="62" t="s">
        <v>112</v>
      </c>
      <c r="U122" s="61">
        <v>240</v>
      </c>
      <c r="V122" s="34"/>
      <c r="W122" s="53"/>
      <c r="X122" s="54"/>
      <c r="Y122" s="42">
        <v>345004.06</v>
      </c>
      <c r="Z122" s="42">
        <v>0</v>
      </c>
      <c r="AA122" s="43">
        <v>0</v>
      </c>
      <c r="AB122" s="8"/>
      <c r="AC122" s="7"/>
      <c r="AD122" s="19"/>
    </row>
    <row r="123" spans="1:30" ht="84.75" customHeight="1">
      <c r="A123" s="9"/>
      <c r="B123" s="13"/>
      <c r="C123" s="12"/>
      <c r="D123" s="12"/>
      <c r="E123" s="11"/>
      <c r="F123" s="11"/>
      <c r="G123" s="11"/>
      <c r="H123" s="10"/>
      <c r="I123" s="94" t="s">
        <v>32</v>
      </c>
      <c r="J123" s="94"/>
      <c r="K123" s="94"/>
      <c r="L123" s="94"/>
      <c r="M123" s="94"/>
      <c r="N123" s="94"/>
      <c r="O123" s="95"/>
      <c r="P123" s="29" t="s">
        <v>31</v>
      </c>
      <c r="Q123" s="30">
        <v>460</v>
      </c>
      <c r="R123" s="31">
        <v>8</v>
      </c>
      <c r="S123" s="31">
        <v>1</v>
      </c>
      <c r="T123" s="32" t="s">
        <v>30</v>
      </c>
      <c r="U123" s="33" t="s">
        <v>4</v>
      </c>
      <c r="V123" s="34" t="s">
        <v>2</v>
      </c>
      <c r="W123" s="92"/>
      <c r="X123" s="93"/>
      <c r="Y123" s="35">
        <v>770140</v>
      </c>
      <c r="Z123" s="35">
        <v>0</v>
      </c>
      <c r="AA123" s="36">
        <v>0</v>
      </c>
      <c r="AB123" s="8" t="s">
        <v>29</v>
      </c>
      <c r="AC123" s="7"/>
      <c r="AD123" s="19"/>
    </row>
    <row r="124" spans="1:30" ht="129" customHeight="1">
      <c r="A124" s="9"/>
      <c r="B124" s="87">
        <v>100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8"/>
      <c r="P124" s="37" t="s">
        <v>16</v>
      </c>
      <c r="Q124" s="38">
        <v>460</v>
      </c>
      <c r="R124" s="39">
        <v>8</v>
      </c>
      <c r="S124" s="39">
        <v>1</v>
      </c>
      <c r="T124" s="40" t="s">
        <v>30</v>
      </c>
      <c r="U124" s="41">
        <v>100</v>
      </c>
      <c r="V124" s="34" t="s">
        <v>2</v>
      </c>
      <c r="W124" s="84"/>
      <c r="X124" s="85"/>
      <c r="Y124" s="42">
        <v>770140</v>
      </c>
      <c r="Z124" s="42">
        <v>0</v>
      </c>
      <c r="AA124" s="43">
        <v>0</v>
      </c>
      <c r="AB124" s="8" t="s">
        <v>29</v>
      </c>
      <c r="AC124" s="7"/>
      <c r="AD124" s="19"/>
    </row>
    <row r="125" spans="1:30" ht="54.75" customHeight="1">
      <c r="A125" s="9"/>
      <c r="B125" s="87">
        <v>100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8"/>
      <c r="P125" s="37" t="s">
        <v>15</v>
      </c>
      <c r="Q125" s="38">
        <v>460</v>
      </c>
      <c r="R125" s="39">
        <v>8</v>
      </c>
      <c r="S125" s="39">
        <v>1</v>
      </c>
      <c r="T125" s="40" t="s">
        <v>30</v>
      </c>
      <c r="U125" s="41">
        <v>110</v>
      </c>
      <c r="V125" s="34" t="s">
        <v>2</v>
      </c>
      <c r="W125" s="84"/>
      <c r="X125" s="85"/>
      <c r="Y125" s="42">
        <v>770140</v>
      </c>
      <c r="Z125" s="42">
        <v>0</v>
      </c>
      <c r="AA125" s="43">
        <v>0</v>
      </c>
      <c r="AB125" s="8" t="s">
        <v>29</v>
      </c>
      <c r="AC125" s="7"/>
      <c r="AD125" s="19"/>
    </row>
    <row r="126" spans="1:30" ht="27" customHeight="1">
      <c r="A126" s="9"/>
      <c r="B126" s="90" t="s">
        <v>28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1"/>
      <c r="P126" s="29" t="s">
        <v>28</v>
      </c>
      <c r="Q126" s="30">
        <v>460</v>
      </c>
      <c r="R126" s="31">
        <v>10</v>
      </c>
      <c r="S126" s="31">
        <v>0</v>
      </c>
      <c r="T126" s="32" t="s">
        <v>4</v>
      </c>
      <c r="U126" s="33" t="s">
        <v>4</v>
      </c>
      <c r="V126" s="34">
        <v>0</v>
      </c>
      <c r="W126" s="92"/>
      <c r="X126" s="93"/>
      <c r="Y126" s="35">
        <v>227010</v>
      </c>
      <c r="Z126" s="35">
        <v>227010</v>
      </c>
      <c r="AA126" s="36">
        <v>227010</v>
      </c>
      <c r="AB126" s="8" t="s">
        <v>21</v>
      </c>
      <c r="AC126" s="7"/>
      <c r="AD126" s="19"/>
    </row>
    <row r="127" spans="1:30" ht="24" customHeight="1">
      <c r="A127" s="9"/>
      <c r="B127" s="90" t="s">
        <v>27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1"/>
      <c r="P127" s="29" t="s">
        <v>27</v>
      </c>
      <c r="Q127" s="30">
        <v>460</v>
      </c>
      <c r="R127" s="31">
        <v>10</v>
      </c>
      <c r="S127" s="31">
        <v>1</v>
      </c>
      <c r="T127" s="32" t="s">
        <v>4</v>
      </c>
      <c r="U127" s="33" t="s">
        <v>4</v>
      </c>
      <c r="V127" s="34">
        <v>0</v>
      </c>
      <c r="W127" s="92"/>
      <c r="X127" s="93"/>
      <c r="Y127" s="35">
        <v>227010</v>
      </c>
      <c r="Z127" s="35">
        <v>227010</v>
      </c>
      <c r="AA127" s="36">
        <v>227010</v>
      </c>
      <c r="AB127" s="8" t="s">
        <v>21</v>
      </c>
      <c r="AC127" s="7"/>
      <c r="AD127" s="19"/>
    </row>
    <row r="128" spans="1:30" ht="23.25" customHeight="1">
      <c r="A128" s="9"/>
      <c r="B128" s="13"/>
      <c r="C128" s="12"/>
      <c r="D128" s="14"/>
      <c r="E128" s="96" t="s">
        <v>12</v>
      </c>
      <c r="F128" s="96"/>
      <c r="G128" s="96"/>
      <c r="H128" s="96"/>
      <c r="I128" s="96"/>
      <c r="J128" s="96"/>
      <c r="K128" s="96"/>
      <c r="L128" s="96"/>
      <c r="M128" s="96"/>
      <c r="N128" s="96"/>
      <c r="O128" s="97"/>
      <c r="P128" s="29" t="s">
        <v>11</v>
      </c>
      <c r="Q128" s="30">
        <v>460</v>
      </c>
      <c r="R128" s="31">
        <v>10</v>
      </c>
      <c r="S128" s="31">
        <v>1</v>
      </c>
      <c r="T128" s="32" t="s">
        <v>10</v>
      </c>
      <c r="U128" s="33" t="s">
        <v>4</v>
      </c>
      <c r="V128" s="34" t="s">
        <v>2</v>
      </c>
      <c r="W128" s="92"/>
      <c r="X128" s="93"/>
      <c r="Y128" s="35">
        <v>227010</v>
      </c>
      <c r="Z128" s="35">
        <v>227010</v>
      </c>
      <c r="AA128" s="36">
        <v>227010</v>
      </c>
      <c r="AB128" s="8" t="s">
        <v>21</v>
      </c>
      <c r="AC128" s="7"/>
      <c r="AD128" s="19"/>
    </row>
    <row r="129" spans="1:30" ht="22.5" customHeight="1">
      <c r="A129" s="9"/>
      <c r="B129" s="13"/>
      <c r="C129" s="12"/>
      <c r="D129" s="12"/>
      <c r="E129" s="11"/>
      <c r="F129" s="11"/>
      <c r="G129" s="11"/>
      <c r="H129" s="10"/>
      <c r="I129" s="94" t="s">
        <v>26</v>
      </c>
      <c r="J129" s="94"/>
      <c r="K129" s="94"/>
      <c r="L129" s="94"/>
      <c r="M129" s="94"/>
      <c r="N129" s="94"/>
      <c r="O129" s="95"/>
      <c r="P129" s="29" t="s">
        <v>25</v>
      </c>
      <c r="Q129" s="30">
        <v>460</v>
      </c>
      <c r="R129" s="31">
        <v>10</v>
      </c>
      <c r="S129" s="31">
        <v>1</v>
      </c>
      <c r="T129" s="32" t="s">
        <v>22</v>
      </c>
      <c r="U129" s="33" t="s">
        <v>4</v>
      </c>
      <c r="V129" s="34" t="s">
        <v>2</v>
      </c>
      <c r="W129" s="92"/>
      <c r="X129" s="93"/>
      <c r="Y129" s="35">
        <v>227010</v>
      </c>
      <c r="Z129" s="35">
        <v>227010</v>
      </c>
      <c r="AA129" s="36">
        <v>227010</v>
      </c>
      <c r="AB129" s="8" t="s">
        <v>21</v>
      </c>
      <c r="AC129" s="7"/>
      <c r="AD129" s="19"/>
    </row>
    <row r="130" spans="1:30" ht="50.25" customHeight="1">
      <c r="A130" s="9"/>
      <c r="B130" s="87">
        <v>300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8"/>
      <c r="P130" s="37" t="s">
        <v>24</v>
      </c>
      <c r="Q130" s="38">
        <v>460</v>
      </c>
      <c r="R130" s="39">
        <v>10</v>
      </c>
      <c r="S130" s="39">
        <v>1</v>
      </c>
      <c r="T130" s="40" t="s">
        <v>22</v>
      </c>
      <c r="U130" s="41">
        <v>300</v>
      </c>
      <c r="V130" s="34" t="s">
        <v>2</v>
      </c>
      <c r="W130" s="84"/>
      <c r="X130" s="85"/>
      <c r="Y130" s="42">
        <v>227010</v>
      </c>
      <c r="Z130" s="42">
        <v>227010</v>
      </c>
      <c r="AA130" s="43">
        <v>227010</v>
      </c>
      <c r="AB130" s="8" t="s">
        <v>21</v>
      </c>
      <c r="AC130" s="7"/>
      <c r="AD130" s="19"/>
    </row>
    <row r="131" spans="1:30" ht="50.25" customHeight="1">
      <c r="A131" s="9"/>
      <c r="B131" s="87">
        <v>300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8"/>
      <c r="P131" s="37" t="s">
        <v>23</v>
      </c>
      <c r="Q131" s="38">
        <v>460</v>
      </c>
      <c r="R131" s="39">
        <v>10</v>
      </c>
      <c r="S131" s="39">
        <v>1</v>
      </c>
      <c r="T131" s="40" t="s">
        <v>22</v>
      </c>
      <c r="U131" s="41">
        <v>310</v>
      </c>
      <c r="V131" s="34" t="s">
        <v>2</v>
      </c>
      <c r="W131" s="84"/>
      <c r="X131" s="85"/>
      <c r="Y131" s="42">
        <v>227010</v>
      </c>
      <c r="Z131" s="42">
        <v>227010</v>
      </c>
      <c r="AA131" s="43">
        <v>227010</v>
      </c>
      <c r="AB131" s="8" t="s">
        <v>21</v>
      </c>
      <c r="AC131" s="7"/>
      <c r="AD131" s="19"/>
    </row>
    <row r="132" spans="1:30" ht="41.25" customHeight="1">
      <c r="A132" s="9"/>
      <c r="B132" s="90" t="s">
        <v>20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1"/>
      <c r="P132" s="29" t="s">
        <v>20</v>
      </c>
      <c r="Q132" s="30">
        <v>460</v>
      </c>
      <c r="R132" s="31">
        <v>11</v>
      </c>
      <c r="S132" s="31">
        <v>0</v>
      </c>
      <c r="T132" s="32" t="s">
        <v>4</v>
      </c>
      <c r="U132" s="33" t="s">
        <v>4</v>
      </c>
      <c r="V132" s="34">
        <v>0</v>
      </c>
      <c r="W132" s="92"/>
      <c r="X132" s="93"/>
      <c r="Y132" s="35">
        <v>100</v>
      </c>
      <c r="Z132" s="35">
        <v>100</v>
      </c>
      <c r="AA132" s="36">
        <v>100</v>
      </c>
      <c r="AB132" s="8" t="s">
        <v>13</v>
      </c>
      <c r="AC132" s="7"/>
      <c r="AD132" s="19"/>
    </row>
    <row r="133" spans="1:30" ht="27" customHeight="1">
      <c r="A133" s="9"/>
      <c r="B133" s="90" t="s">
        <v>19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1"/>
      <c r="P133" s="29" t="s">
        <v>19</v>
      </c>
      <c r="Q133" s="30">
        <v>460</v>
      </c>
      <c r="R133" s="31">
        <v>11</v>
      </c>
      <c r="S133" s="31">
        <v>1</v>
      </c>
      <c r="T133" s="32" t="s">
        <v>4</v>
      </c>
      <c r="U133" s="33" t="s">
        <v>4</v>
      </c>
      <c r="V133" s="34">
        <v>0</v>
      </c>
      <c r="W133" s="92"/>
      <c r="X133" s="93"/>
      <c r="Y133" s="35">
        <v>100</v>
      </c>
      <c r="Z133" s="35">
        <v>100</v>
      </c>
      <c r="AA133" s="36">
        <v>100</v>
      </c>
      <c r="AB133" s="8" t="s">
        <v>13</v>
      </c>
      <c r="AC133" s="7"/>
      <c r="AD133" s="19"/>
    </row>
    <row r="134" spans="1:30" ht="31.5" customHeight="1">
      <c r="A134" s="9"/>
      <c r="B134" s="13"/>
      <c r="C134" s="12"/>
      <c r="D134" s="14"/>
      <c r="E134" s="96" t="s">
        <v>12</v>
      </c>
      <c r="F134" s="96"/>
      <c r="G134" s="96"/>
      <c r="H134" s="96"/>
      <c r="I134" s="96"/>
      <c r="J134" s="96"/>
      <c r="K134" s="96"/>
      <c r="L134" s="96"/>
      <c r="M134" s="96"/>
      <c r="N134" s="96"/>
      <c r="O134" s="97"/>
      <c r="P134" s="29" t="s">
        <v>11</v>
      </c>
      <c r="Q134" s="30">
        <v>460</v>
      </c>
      <c r="R134" s="31">
        <v>11</v>
      </c>
      <c r="S134" s="31">
        <v>1</v>
      </c>
      <c r="T134" s="32" t="s">
        <v>10</v>
      </c>
      <c r="U134" s="33" t="s">
        <v>4</v>
      </c>
      <c r="V134" s="34" t="s">
        <v>2</v>
      </c>
      <c r="W134" s="92"/>
      <c r="X134" s="93"/>
      <c r="Y134" s="35">
        <v>100</v>
      </c>
      <c r="Z134" s="35">
        <v>100</v>
      </c>
      <c r="AA134" s="36">
        <v>100</v>
      </c>
      <c r="AB134" s="8" t="s">
        <v>13</v>
      </c>
      <c r="AC134" s="7"/>
      <c r="AD134" s="19"/>
    </row>
    <row r="135" spans="1:30" ht="75.75" customHeight="1">
      <c r="A135" s="9"/>
      <c r="B135" s="13"/>
      <c r="C135" s="12"/>
      <c r="D135" s="12"/>
      <c r="E135" s="11"/>
      <c r="F135" s="11"/>
      <c r="G135" s="11"/>
      <c r="H135" s="10"/>
      <c r="I135" s="94" t="s">
        <v>18</v>
      </c>
      <c r="J135" s="94"/>
      <c r="K135" s="94"/>
      <c r="L135" s="94"/>
      <c r="M135" s="94"/>
      <c r="N135" s="94"/>
      <c r="O135" s="95"/>
      <c r="P135" s="29" t="s">
        <v>17</v>
      </c>
      <c r="Q135" s="30">
        <v>460</v>
      </c>
      <c r="R135" s="31">
        <v>11</v>
      </c>
      <c r="S135" s="31">
        <v>1</v>
      </c>
      <c r="T135" s="32" t="s">
        <v>14</v>
      </c>
      <c r="U135" s="33" t="s">
        <v>4</v>
      </c>
      <c r="V135" s="34" t="s">
        <v>2</v>
      </c>
      <c r="W135" s="92"/>
      <c r="X135" s="93"/>
      <c r="Y135" s="35">
        <v>100</v>
      </c>
      <c r="Z135" s="35">
        <v>100</v>
      </c>
      <c r="AA135" s="36">
        <v>100</v>
      </c>
      <c r="AB135" s="8" t="s">
        <v>13</v>
      </c>
      <c r="AC135" s="7"/>
      <c r="AD135" s="19"/>
    </row>
    <row r="136" spans="1:30" ht="161.25" customHeight="1">
      <c r="A136" s="9"/>
      <c r="B136" s="87">
        <v>100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8"/>
      <c r="P136" s="37" t="s">
        <v>16</v>
      </c>
      <c r="Q136" s="38">
        <v>460</v>
      </c>
      <c r="R136" s="39">
        <v>11</v>
      </c>
      <c r="S136" s="39">
        <v>1</v>
      </c>
      <c r="T136" s="40" t="s">
        <v>14</v>
      </c>
      <c r="U136" s="41">
        <v>100</v>
      </c>
      <c r="V136" s="34" t="s">
        <v>2</v>
      </c>
      <c r="W136" s="84"/>
      <c r="X136" s="85"/>
      <c r="Y136" s="42">
        <v>100</v>
      </c>
      <c r="Z136" s="42">
        <v>100</v>
      </c>
      <c r="AA136" s="43">
        <v>100</v>
      </c>
      <c r="AB136" s="8" t="s">
        <v>13</v>
      </c>
      <c r="AC136" s="7"/>
      <c r="AD136" s="19"/>
    </row>
    <row r="137" spans="1:30" ht="63" customHeight="1">
      <c r="A137" s="9"/>
      <c r="B137" s="87">
        <v>100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8"/>
      <c r="P137" s="37" t="s">
        <v>15</v>
      </c>
      <c r="Q137" s="38">
        <v>460</v>
      </c>
      <c r="R137" s="39">
        <v>11</v>
      </c>
      <c r="S137" s="39">
        <v>1</v>
      </c>
      <c r="T137" s="40" t="s">
        <v>14</v>
      </c>
      <c r="U137" s="41">
        <v>110</v>
      </c>
      <c r="V137" s="34" t="s">
        <v>2</v>
      </c>
      <c r="W137" s="84"/>
      <c r="X137" s="85"/>
      <c r="Y137" s="42">
        <v>100</v>
      </c>
      <c r="Z137" s="42">
        <v>100</v>
      </c>
      <c r="AA137" s="43">
        <v>100</v>
      </c>
      <c r="AB137" s="8" t="s">
        <v>13</v>
      </c>
      <c r="AC137" s="7"/>
      <c r="AD137" s="19"/>
    </row>
    <row r="138" spans="1:30" ht="39.75" customHeight="1">
      <c r="A138" s="9"/>
      <c r="B138" s="90" t="s">
        <v>6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1"/>
      <c r="P138" s="29" t="s">
        <v>6</v>
      </c>
      <c r="Q138" s="30">
        <v>460</v>
      </c>
      <c r="R138" s="31">
        <v>99</v>
      </c>
      <c r="S138" s="31">
        <v>0</v>
      </c>
      <c r="T138" s="32" t="s">
        <v>4</v>
      </c>
      <c r="U138" s="33" t="s">
        <v>4</v>
      </c>
      <c r="V138" s="34">
        <v>0</v>
      </c>
      <c r="W138" s="92"/>
      <c r="X138" s="93"/>
      <c r="Y138" s="35">
        <v>0</v>
      </c>
      <c r="Z138" s="35">
        <v>139376</v>
      </c>
      <c r="AA138" s="36">
        <v>268832</v>
      </c>
      <c r="AB138" s="8" t="s">
        <v>5</v>
      </c>
      <c r="AC138" s="7"/>
      <c r="AD138" s="19"/>
    </row>
    <row r="139" spans="1:30" ht="46.5" customHeight="1">
      <c r="A139" s="9"/>
      <c r="B139" s="90" t="s">
        <v>6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1"/>
      <c r="P139" s="29" t="s">
        <v>6</v>
      </c>
      <c r="Q139" s="30">
        <v>460</v>
      </c>
      <c r="R139" s="31">
        <v>99</v>
      </c>
      <c r="S139" s="31">
        <v>99</v>
      </c>
      <c r="T139" s="32" t="s">
        <v>4</v>
      </c>
      <c r="U139" s="33" t="s">
        <v>4</v>
      </c>
      <c r="V139" s="34">
        <v>0</v>
      </c>
      <c r="W139" s="92"/>
      <c r="X139" s="93"/>
      <c r="Y139" s="35">
        <v>0</v>
      </c>
      <c r="Z139" s="35">
        <v>139376</v>
      </c>
      <c r="AA139" s="36">
        <v>268832</v>
      </c>
      <c r="AB139" s="8" t="s">
        <v>5</v>
      </c>
      <c r="AC139" s="7"/>
      <c r="AD139" s="19"/>
    </row>
    <row r="140" spans="1:30" ht="30.75" customHeight="1">
      <c r="A140" s="9"/>
      <c r="B140" s="13"/>
      <c r="C140" s="12"/>
      <c r="D140" s="14"/>
      <c r="E140" s="96" t="s">
        <v>12</v>
      </c>
      <c r="F140" s="96"/>
      <c r="G140" s="96"/>
      <c r="H140" s="96"/>
      <c r="I140" s="96"/>
      <c r="J140" s="96"/>
      <c r="K140" s="96"/>
      <c r="L140" s="96"/>
      <c r="M140" s="96"/>
      <c r="N140" s="96"/>
      <c r="O140" s="97"/>
      <c r="P140" s="29" t="s">
        <v>11</v>
      </c>
      <c r="Q140" s="30">
        <v>460</v>
      </c>
      <c r="R140" s="31">
        <v>99</v>
      </c>
      <c r="S140" s="31">
        <v>99</v>
      </c>
      <c r="T140" s="32" t="s">
        <v>10</v>
      </c>
      <c r="U140" s="33" t="s">
        <v>4</v>
      </c>
      <c r="V140" s="34" t="s">
        <v>2</v>
      </c>
      <c r="W140" s="92"/>
      <c r="X140" s="93"/>
      <c r="Y140" s="35">
        <v>0</v>
      </c>
      <c r="Z140" s="35">
        <v>139376</v>
      </c>
      <c r="AA140" s="36">
        <v>268832</v>
      </c>
      <c r="AB140" s="8" t="s">
        <v>5</v>
      </c>
      <c r="AC140" s="7"/>
      <c r="AD140" s="19"/>
    </row>
    <row r="141" spans="1:30" ht="40.5" customHeight="1">
      <c r="A141" s="9"/>
      <c r="B141" s="13"/>
      <c r="C141" s="12"/>
      <c r="D141" s="12"/>
      <c r="E141" s="10"/>
      <c r="F141" s="96" t="s">
        <v>9</v>
      </c>
      <c r="G141" s="96"/>
      <c r="H141" s="96"/>
      <c r="I141" s="96"/>
      <c r="J141" s="96"/>
      <c r="K141" s="96"/>
      <c r="L141" s="96"/>
      <c r="M141" s="96"/>
      <c r="N141" s="96"/>
      <c r="O141" s="97"/>
      <c r="P141" s="29" t="s">
        <v>6</v>
      </c>
      <c r="Q141" s="30">
        <v>460</v>
      </c>
      <c r="R141" s="31">
        <v>99</v>
      </c>
      <c r="S141" s="31">
        <v>99</v>
      </c>
      <c r="T141" s="32" t="s">
        <v>8</v>
      </c>
      <c r="U141" s="33" t="s">
        <v>4</v>
      </c>
      <c r="V141" s="34" t="s">
        <v>2</v>
      </c>
      <c r="W141" s="92"/>
      <c r="X141" s="93"/>
      <c r="Y141" s="35">
        <v>0</v>
      </c>
      <c r="Z141" s="35">
        <v>139376</v>
      </c>
      <c r="AA141" s="36">
        <v>268832</v>
      </c>
      <c r="AB141" s="8" t="s">
        <v>5</v>
      </c>
      <c r="AC141" s="7"/>
      <c r="AD141" s="19"/>
    </row>
    <row r="142" spans="1:30" ht="40.5" customHeight="1">
      <c r="A142" s="9"/>
      <c r="B142" s="13"/>
      <c r="C142" s="12"/>
      <c r="D142" s="12"/>
      <c r="E142" s="11"/>
      <c r="F142" s="11"/>
      <c r="G142" s="11"/>
      <c r="H142" s="10"/>
      <c r="I142" s="94" t="s">
        <v>7</v>
      </c>
      <c r="J142" s="94"/>
      <c r="K142" s="94"/>
      <c r="L142" s="94"/>
      <c r="M142" s="94"/>
      <c r="N142" s="94"/>
      <c r="O142" s="95"/>
      <c r="P142" s="29" t="s">
        <v>6</v>
      </c>
      <c r="Q142" s="30">
        <v>460</v>
      </c>
      <c r="R142" s="31">
        <v>99</v>
      </c>
      <c r="S142" s="31">
        <v>99</v>
      </c>
      <c r="T142" s="32" t="s">
        <v>3</v>
      </c>
      <c r="U142" s="33" t="s">
        <v>4</v>
      </c>
      <c r="V142" s="34" t="s">
        <v>2</v>
      </c>
      <c r="W142" s="92"/>
      <c r="X142" s="93"/>
      <c r="Y142" s="35">
        <v>0</v>
      </c>
      <c r="Z142" s="35">
        <v>139376</v>
      </c>
      <c r="AA142" s="36">
        <v>268832</v>
      </c>
      <c r="AB142" s="8" t="s">
        <v>5</v>
      </c>
      <c r="AC142" s="7"/>
      <c r="AD142" s="19"/>
    </row>
    <row r="143" spans="1:30" ht="34.5" customHeight="1">
      <c r="A143" s="9"/>
      <c r="B143" s="87">
        <v>900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8"/>
      <c r="P143" s="37" t="s">
        <v>6</v>
      </c>
      <c r="Q143" s="38">
        <v>460</v>
      </c>
      <c r="R143" s="39">
        <v>99</v>
      </c>
      <c r="S143" s="39">
        <v>99</v>
      </c>
      <c r="T143" s="40" t="s">
        <v>3</v>
      </c>
      <c r="U143" s="41">
        <v>900</v>
      </c>
      <c r="V143" s="34" t="s">
        <v>2</v>
      </c>
      <c r="W143" s="84"/>
      <c r="X143" s="85"/>
      <c r="Y143" s="42">
        <v>0</v>
      </c>
      <c r="Z143" s="42">
        <v>139376</v>
      </c>
      <c r="AA143" s="43">
        <v>268832</v>
      </c>
      <c r="AB143" s="8" t="s">
        <v>5</v>
      </c>
      <c r="AC143" s="7"/>
      <c r="AD143" s="19"/>
    </row>
    <row r="144" spans="1:30" ht="29.25" customHeight="1" thickBot="1">
      <c r="A144" s="9"/>
      <c r="B144" s="87">
        <v>900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8"/>
      <c r="P144" s="37" t="s">
        <v>6</v>
      </c>
      <c r="Q144" s="38">
        <v>460</v>
      </c>
      <c r="R144" s="39">
        <v>99</v>
      </c>
      <c r="S144" s="39">
        <v>99</v>
      </c>
      <c r="T144" s="40" t="s">
        <v>3</v>
      </c>
      <c r="U144" s="41">
        <v>990</v>
      </c>
      <c r="V144" s="34" t="s">
        <v>2</v>
      </c>
      <c r="W144" s="84"/>
      <c r="X144" s="85"/>
      <c r="Y144" s="42">
        <v>0</v>
      </c>
      <c r="Z144" s="42">
        <v>139376</v>
      </c>
      <c r="AA144" s="43">
        <v>268832</v>
      </c>
      <c r="AB144" s="8" t="s">
        <v>5</v>
      </c>
      <c r="AC144" s="7"/>
      <c r="AD144" s="19"/>
    </row>
    <row r="145" spans="1:30" ht="25.5" customHeight="1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44" t="s">
        <v>1</v>
      </c>
      <c r="Q145" s="45"/>
      <c r="R145" s="45"/>
      <c r="S145" s="45"/>
      <c r="T145" s="45"/>
      <c r="U145" s="45"/>
      <c r="V145" s="45"/>
      <c r="W145" s="46"/>
      <c r="X145" s="47"/>
      <c r="Y145" s="48">
        <f>Y13+Y42+Y50+Y58+Y64+Y99+Y107+Y126+Y132+Y138+Y93</f>
        <v>11449842.129999999</v>
      </c>
      <c r="Z145" s="48">
        <v>5720019.4800000004</v>
      </c>
      <c r="AA145" s="49">
        <v>5527277.1399999997</v>
      </c>
      <c r="AB145" s="1"/>
      <c r="AC145" s="1"/>
      <c r="AD145" s="20"/>
    </row>
    <row r="146" spans="1:3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1"/>
      <c r="Q146" s="21"/>
      <c r="R146" s="21"/>
      <c r="S146" s="21"/>
      <c r="T146" s="21"/>
      <c r="U146" s="21"/>
      <c r="V146" s="21"/>
      <c r="W146" s="21"/>
      <c r="X146" s="21"/>
      <c r="Y146" s="50"/>
      <c r="Z146" s="50"/>
      <c r="AA146" s="50"/>
      <c r="AB146" s="1"/>
      <c r="AC146" s="1"/>
      <c r="AD146" s="20"/>
    </row>
    <row r="147" spans="1:3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20"/>
    </row>
    <row r="148" spans="1:3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1"/>
      <c r="AC148" s="1"/>
      <c r="AD148" s="20"/>
    </row>
  </sheetData>
  <mergeCells count="251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2:O42"/>
    <mergeCell ref="W42:X42"/>
    <mergeCell ref="B37:O37"/>
    <mergeCell ref="W37:X37"/>
    <mergeCell ref="E15:O15"/>
    <mergeCell ref="W15:X15"/>
    <mergeCell ref="E20:O20"/>
    <mergeCell ref="W20:X20"/>
    <mergeCell ref="E33:O33"/>
    <mergeCell ref="W33:X33"/>
    <mergeCell ref="E38:O38"/>
    <mergeCell ref="W38:X38"/>
    <mergeCell ref="I29:O29"/>
    <mergeCell ref="W29:X29"/>
    <mergeCell ref="I34:O34"/>
    <mergeCell ref="W34:X34"/>
    <mergeCell ref="B14:O14"/>
    <mergeCell ref="W14:X14"/>
    <mergeCell ref="B19:O19"/>
    <mergeCell ref="W19:X19"/>
    <mergeCell ref="E60:O60"/>
    <mergeCell ref="W60:X60"/>
    <mergeCell ref="I61:O61"/>
    <mergeCell ref="W61:X61"/>
    <mergeCell ref="B126:O126"/>
    <mergeCell ref="W126:X126"/>
    <mergeCell ref="B100:O100"/>
    <mergeCell ref="W100:X100"/>
    <mergeCell ref="B108:O108"/>
    <mergeCell ref="W108:X108"/>
    <mergeCell ref="E66:O66"/>
    <mergeCell ref="W66:X66"/>
    <mergeCell ref="E73:O73"/>
    <mergeCell ref="W73:X73"/>
    <mergeCell ref="E101:O101"/>
    <mergeCell ref="W101:X101"/>
    <mergeCell ref="E109:O109"/>
    <mergeCell ref="W109:X109"/>
    <mergeCell ref="I85:O85"/>
    <mergeCell ref="W85:X85"/>
    <mergeCell ref="I88:O88"/>
    <mergeCell ref="W88:X88"/>
    <mergeCell ref="E80:O80"/>
    <mergeCell ref="W80:X80"/>
    <mergeCell ref="B32:O32"/>
    <mergeCell ref="W32:X32"/>
    <mergeCell ref="B99:O99"/>
    <mergeCell ref="W99:X99"/>
    <mergeCell ref="B59:O59"/>
    <mergeCell ref="W59:X59"/>
    <mergeCell ref="E44:O44"/>
    <mergeCell ref="W44:X44"/>
    <mergeCell ref="E52:O52"/>
    <mergeCell ref="W52:X52"/>
    <mergeCell ref="B50:O50"/>
    <mergeCell ref="W50:X50"/>
    <mergeCell ref="B58:O58"/>
    <mergeCell ref="W58:X58"/>
    <mergeCell ref="B72:O72"/>
    <mergeCell ref="W72:X72"/>
    <mergeCell ref="B79:O79"/>
    <mergeCell ref="W79:X79"/>
    <mergeCell ref="B64:O64"/>
    <mergeCell ref="W64:X64"/>
    <mergeCell ref="B68:O68"/>
    <mergeCell ref="W68:X68"/>
    <mergeCell ref="B70:O70"/>
    <mergeCell ref="W70:X70"/>
    <mergeCell ref="B139:O139"/>
    <mergeCell ref="W139:X139"/>
    <mergeCell ref="E128:O128"/>
    <mergeCell ref="W128:X128"/>
    <mergeCell ref="E134:O134"/>
    <mergeCell ref="W134:X134"/>
    <mergeCell ref="B132:O132"/>
    <mergeCell ref="W132:X132"/>
    <mergeCell ref="I135:O135"/>
    <mergeCell ref="W135:X135"/>
    <mergeCell ref="B131:O131"/>
    <mergeCell ref="W131:X131"/>
    <mergeCell ref="B130:O130"/>
    <mergeCell ref="W130:X130"/>
    <mergeCell ref="B136:O136"/>
    <mergeCell ref="W136:X136"/>
    <mergeCell ref="B137:O137"/>
    <mergeCell ref="W137:X137"/>
    <mergeCell ref="B138:O138"/>
    <mergeCell ref="W138:X138"/>
    <mergeCell ref="E140:O140"/>
    <mergeCell ref="W140:X140"/>
    <mergeCell ref="F141:O141"/>
    <mergeCell ref="W141:X141"/>
    <mergeCell ref="I16:O16"/>
    <mergeCell ref="W16:X16"/>
    <mergeCell ref="I21:O21"/>
    <mergeCell ref="W21:X21"/>
    <mergeCell ref="I24:O24"/>
    <mergeCell ref="W24:X24"/>
    <mergeCell ref="I53:O53"/>
    <mergeCell ref="W53:X53"/>
    <mergeCell ref="B46:O46"/>
    <mergeCell ref="W46:X46"/>
    <mergeCell ref="B48:O48"/>
    <mergeCell ref="W48:X48"/>
    <mergeCell ref="B51:O51"/>
    <mergeCell ref="W51:X51"/>
    <mergeCell ref="I74:O74"/>
    <mergeCell ref="W74:X74"/>
    <mergeCell ref="I81:O81"/>
    <mergeCell ref="W81:X81"/>
    <mergeCell ref="B133:O133"/>
    <mergeCell ref="W133:X133"/>
    <mergeCell ref="W102:X102"/>
    <mergeCell ref="I110:O110"/>
    <mergeCell ref="W110:X110"/>
    <mergeCell ref="B107:O107"/>
    <mergeCell ref="W107:X107"/>
    <mergeCell ref="I117:O117"/>
    <mergeCell ref="W117:X117"/>
    <mergeCell ref="B113:O113"/>
    <mergeCell ref="W113:X113"/>
    <mergeCell ref="B115:O115"/>
    <mergeCell ref="W115:X115"/>
    <mergeCell ref="I123:O123"/>
    <mergeCell ref="W123:X123"/>
    <mergeCell ref="I129:O129"/>
    <mergeCell ref="W129:X129"/>
    <mergeCell ref="B127:O127"/>
    <mergeCell ref="W127:X127"/>
    <mergeCell ref="B118:O118"/>
    <mergeCell ref="W118:X118"/>
    <mergeCell ref="B124:O124"/>
    <mergeCell ref="W124:X124"/>
    <mergeCell ref="B119:O119"/>
    <mergeCell ref="W119:X119"/>
    <mergeCell ref="B125:O125"/>
    <mergeCell ref="W125:X125"/>
    <mergeCell ref="I142:O142"/>
    <mergeCell ref="W142:X142"/>
    <mergeCell ref="B17:O17"/>
    <mergeCell ref="W17:X17"/>
    <mergeCell ref="B22:O22"/>
    <mergeCell ref="W22:X22"/>
    <mergeCell ref="B25:O25"/>
    <mergeCell ref="W25:X25"/>
    <mergeCell ref="B27:O27"/>
    <mergeCell ref="W27:X27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3:O83"/>
    <mergeCell ref="W83:X83"/>
    <mergeCell ref="B54:O54"/>
    <mergeCell ref="W54:X54"/>
    <mergeCell ref="W56:X56"/>
    <mergeCell ref="B62:O62"/>
    <mergeCell ref="W62:X62"/>
    <mergeCell ref="B55:O55"/>
    <mergeCell ref="W55:X55"/>
    <mergeCell ref="B111:O111"/>
    <mergeCell ref="W111:X111"/>
    <mergeCell ref="B77:O77"/>
    <mergeCell ref="W77:X77"/>
    <mergeCell ref="B82:O82"/>
    <mergeCell ref="W82:X82"/>
    <mergeCell ref="B86:O86"/>
    <mergeCell ref="W86:X86"/>
    <mergeCell ref="B78:O78"/>
    <mergeCell ref="W78:X78"/>
    <mergeCell ref="B63:O63"/>
    <mergeCell ref="W63:X63"/>
    <mergeCell ref="B69:O69"/>
    <mergeCell ref="W69:X69"/>
    <mergeCell ref="B71:O71"/>
    <mergeCell ref="W71:X71"/>
    <mergeCell ref="I67:O67"/>
    <mergeCell ref="W67:X67"/>
    <mergeCell ref="I102:O102"/>
    <mergeCell ref="W143:X143"/>
    <mergeCell ref="B18:O18"/>
    <mergeCell ref="W18:X18"/>
    <mergeCell ref="B23:O23"/>
    <mergeCell ref="W23:X23"/>
    <mergeCell ref="B26:O26"/>
    <mergeCell ref="W26:X26"/>
    <mergeCell ref="B28:O28"/>
    <mergeCell ref="W28:X28"/>
    <mergeCell ref="B31:O31"/>
    <mergeCell ref="W31:X31"/>
    <mergeCell ref="B36:O36"/>
    <mergeCell ref="W36:X36"/>
    <mergeCell ref="B41:O41"/>
    <mergeCell ref="W41:X41"/>
    <mergeCell ref="B47:O47"/>
    <mergeCell ref="W47:X47"/>
    <mergeCell ref="B49:O49"/>
    <mergeCell ref="W49:X49"/>
    <mergeCell ref="I45:O45"/>
    <mergeCell ref="W45:X45"/>
    <mergeCell ref="B43:O43"/>
    <mergeCell ref="W43:X43"/>
    <mergeCell ref="B56:O56"/>
    <mergeCell ref="W84:X84"/>
    <mergeCell ref="Z2:AA2"/>
    <mergeCell ref="B144:O144"/>
    <mergeCell ref="W144:X144"/>
    <mergeCell ref="B112:O112"/>
    <mergeCell ref="W112:X112"/>
    <mergeCell ref="B114:O114"/>
    <mergeCell ref="W114:X114"/>
    <mergeCell ref="B116:O116"/>
    <mergeCell ref="W116:X116"/>
    <mergeCell ref="Z3:AA3"/>
    <mergeCell ref="B65:O65"/>
    <mergeCell ref="W65:X65"/>
    <mergeCell ref="B87:O87"/>
    <mergeCell ref="W87:X87"/>
    <mergeCell ref="B92:O92"/>
    <mergeCell ref="W92:X92"/>
    <mergeCell ref="B106:O106"/>
    <mergeCell ref="W106:X106"/>
    <mergeCell ref="B91:O91"/>
    <mergeCell ref="W91:X91"/>
    <mergeCell ref="B105:O105"/>
    <mergeCell ref="W105:X105"/>
    <mergeCell ref="B143:O143"/>
  </mergeCells>
  <pageMargins left="0.98425196850393704" right="0.39370078740157499" top="0.78740157480314998" bottom="0.78740157480314998" header="0.499999992490753" footer="0.499999992490753"/>
  <pageSetup paperSize="9" scale="2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2022-12-26T07:32:28Z</cp:lastPrinted>
  <dcterms:created xsi:type="dcterms:W3CDTF">2022-12-15T09:26:49Z</dcterms:created>
  <dcterms:modified xsi:type="dcterms:W3CDTF">2023-08-11T03:29:49Z</dcterms:modified>
</cp:coreProperties>
</file>